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Escritorio\DOC MALLE\2024\PLAN DE ACCION Y MATRIZ\"/>
    </mc:Choice>
  </mc:AlternateContent>
  <xr:revisionPtr revIDLastSave="0" documentId="8_{A115A768-968F-4292-8177-0CD4964CD411}" xr6:coauthVersionLast="36" xr6:coauthVersionMax="36" xr10:uidLastSave="{00000000-0000-0000-0000-000000000000}"/>
  <bookViews>
    <workbookView xWindow="0" yWindow="0" windowWidth="28800" windowHeight="12105" firstSheet="9"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sheetId="23" r:id="rId15"/>
    <sheet name="Seguimiento 4 Trimestre" sheetId="24"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2"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1" i="24" l="1"/>
  <c r="B21" i="24"/>
  <c r="C21" i="24"/>
  <c r="D21" i="24"/>
  <c r="E21" i="24"/>
  <c r="F21" i="24"/>
  <c r="G21" i="24"/>
  <c r="H21" i="24"/>
  <c r="I21" i="24"/>
  <c r="J21" i="24"/>
  <c r="K21" i="24"/>
  <c r="L21" i="24"/>
  <c r="M21" i="24"/>
  <c r="N21" i="24"/>
  <c r="N56" i="24"/>
  <c r="M56" i="24"/>
  <c r="L56" i="24"/>
  <c r="K56" i="24"/>
  <c r="J56" i="24"/>
  <c r="I56" i="24"/>
  <c r="H56" i="24"/>
  <c r="G56" i="24"/>
  <c r="F56" i="24"/>
  <c r="E56" i="24"/>
  <c r="D56" i="24"/>
  <c r="C56" i="24"/>
  <c r="B56" i="24"/>
  <c r="A56" i="24"/>
  <c r="N51" i="24"/>
  <c r="M51" i="24"/>
  <c r="L51" i="24"/>
  <c r="K51" i="24"/>
  <c r="J51" i="24"/>
  <c r="I51" i="24"/>
  <c r="H51" i="24"/>
  <c r="G51" i="24"/>
  <c r="F51" i="24"/>
  <c r="E51" i="24"/>
  <c r="D51" i="24"/>
  <c r="C51" i="24"/>
  <c r="B51" i="24"/>
  <c r="A51" i="24"/>
  <c r="N46" i="24"/>
  <c r="M46" i="24"/>
  <c r="L46" i="24"/>
  <c r="K46" i="24"/>
  <c r="J46" i="24"/>
  <c r="I46" i="24"/>
  <c r="H46" i="24"/>
  <c r="G46" i="24"/>
  <c r="F46" i="24"/>
  <c r="E46" i="24"/>
  <c r="D46" i="24"/>
  <c r="C46" i="24"/>
  <c r="B46" i="24"/>
  <c r="A46" i="24"/>
  <c r="N41" i="24"/>
  <c r="M41" i="24"/>
  <c r="L41" i="24"/>
  <c r="K41" i="24"/>
  <c r="J41" i="24"/>
  <c r="I41" i="24"/>
  <c r="H41" i="24"/>
  <c r="G41" i="24"/>
  <c r="F41" i="24"/>
  <c r="E41" i="24"/>
  <c r="D41" i="24"/>
  <c r="C41" i="24"/>
  <c r="B41" i="24"/>
  <c r="A41" i="24"/>
  <c r="N36" i="24"/>
  <c r="M36" i="24"/>
  <c r="L36" i="24"/>
  <c r="K36" i="24"/>
  <c r="J36" i="24"/>
  <c r="I36" i="24"/>
  <c r="H36" i="24"/>
  <c r="G36" i="24"/>
  <c r="F36" i="24"/>
  <c r="E36" i="24"/>
  <c r="D36" i="24"/>
  <c r="C36" i="24"/>
  <c r="B36" i="24"/>
  <c r="A36" i="24"/>
  <c r="N31" i="24"/>
  <c r="M31" i="24"/>
  <c r="L31" i="24"/>
  <c r="K31" i="24"/>
  <c r="J31" i="24"/>
  <c r="I31" i="24"/>
  <c r="H31" i="24"/>
  <c r="G31" i="24"/>
  <c r="F31" i="24"/>
  <c r="E31" i="24"/>
  <c r="D31" i="24"/>
  <c r="C31" i="24"/>
  <c r="B31" i="24"/>
  <c r="A31" i="24"/>
  <c r="N26" i="24"/>
  <c r="M26" i="24"/>
  <c r="L26" i="24"/>
  <c r="K26" i="24"/>
  <c r="J26" i="24"/>
  <c r="I26" i="24"/>
  <c r="H26" i="24"/>
  <c r="G26" i="24"/>
  <c r="F26" i="24"/>
  <c r="E26" i="24"/>
  <c r="D26" i="24"/>
  <c r="C26" i="24"/>
  <c r="B26" i="24"/>
  <c r="N15" i="24"/>
  <c r="M15" i="24"/>
  <c r="L15" i="24"/>
  <c r="K15" i="24"/>
  <c r="J15" i="24"/>
  <c r="I15" i="24"/>
  <c r="H15" i="24"/>
  <c r="G15" i="24"/>
  <c r="F15" i="24"/>
  <c r="E15" i="24"/>
  <c r="D15" i="24"/>
  <c r="C15" i="24"/>
  <c r="B15" i="24"/>
  <c r="A15" i="24"/>
  <c r="N10" i="24"/>
  <c r="M10" i="24"/>
  <c r="L10" i="24"/>
  <c r="K10" i="24"/>
  <c r="J10" i="24"/>
  <c r="I10" i="24"/>
  <c r="H10" i="24"/>
  <c r="G10" i="24"/>
  <c r="F10" i="24"/>
  <c r="E10" i="24"/>
  <c r="C10" i="24"/>
  <c r="B10" i="24"/>
  <c r="A10" i="24"/>
  <c r="D6" i="24"/>
  <c r="D5" i="24"/>
  <c r="D4" i="24"/>
  <c r="N55" i="23" l="1"/>
  <c r="M55" i="23"/>
  <c r="L55" i="23"/>
  <c r="K55" i="23"/>
  <c r="J55" i="23"/>
  <c r="I55" i="23"/>
  <c r="H55" i="23"/>
  <c r="G55" i="23"/>
  <c r="F55" i="23"/>
  <c r="E55" i="23"/>
  <c r="D55" i="23"/>
  <c r="C55" i="23"/>
  <c r="B55" i="23"/>
  <c r="A55" i="23"/>
  <c r="N50" i="23"/>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N35" i="23"/>
  <c r="M35" i="23"/>
  <c r="L35" i="23"/>
  <c r="K35" i="23"/>
  <c r="J35" i="23"/>
  <c r="I35" i="23"/>
  <c r="H35" i="23"/>
  <c r="G35" i="23"/>
  <c r="F35" i="23"/>
  <c r="E35" i="23"/>
  <c r="D35" i="23"/>
  <c r="C35" i="23"/>
  <c r="B35" i="23"/>
  <c r="A35" i="23"/>
  <c r="N30" i="23"/>
  <c r="M30" i="23"/>
  <c r="L30" i="23"/>
  <c r="K30" i="23"/>
  <c r="J30" i="23"/>
  <c r="I30" i="23"/>
  <c r="H30" i="23"/>
  <c r="G30" i="23"/>
  <c r="F30" i="23"/>
  <c r="E30" i="23"/>
  <c r="D30" i="23"/>
  <c r="C30" i="23"/>
  <c r="B30" i="23"/>
  <c r="A30" i="23"/>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C10" i="23"/>
  <c r="B10" i="23"/>
  <c r="A10" i="23"/>
  <c r="D6" i="23"/>
  <c r="D5" i="23"/>
  <c r="D4" i="23"/>
  <c r="L19" i="1" l="1"/>
  <c r="L15" i="1"/>
  <c r="AA19" i="1"/>
  <c r="AG19" i="1" s="1"/>
  <c r="AA15" i="1"/>
  <c r="AG15" i="1" s="1"/>
  <c r="AB19" i="1"/>
  <c r="AB15" i="1"/>
  <c r="T21" i="1"/>
  <c r="T20" i="1"/>
  <c r="Q20" i="1"/>
  <c r="Q19" i="1"/>
  <c r="Q21" i="1"/>
  <c r="T19" i="1"/>
  <c r="T18" i="1"/>
  <c r="I19" i="1"/>
  <c r="I15" i="1"/>
  <c r="J19" i="1"/>
  <c r="J15" i="1"/>
  <c r="AD23" i="1" l="1"/>
  <c r="AC23" i="1" s="1"/>
  <c r="AD24" i="1"/>
  <c r="AC24" i="1" s="1"/>
  <c r="AD25" i="1"/>
  <c r="AC25" i="1" s="1"/>
  <c r="AD26" i="1"/>
  <c r="AC26" i="1" s="1"/>
  <c r="N20" i="17"/>
  <c r="AF23" i="1" l="1"/>
  <c r="AE23" i="1" s="1"/>
  <c r="Q18" i="1"/>
  <c r="N10" i="17" l="1"/>
  <c r="N15" i="17"/>
  <c r="N15" i="18"/>
  <c r="H15" i="18" l="1"/>
  <c r="I15" i="18"/>
  <c r="D20" i="18" l="1"/>
  <c r="E10" i="18" l="1"/>
  <c r="Q17" i="1" l="1"/>
  <c r="T17" i="1"/>
  <c r="M23" i="1" l="1"/>
  <c r="L23" i="1"/>
  <c r="M15" i="1"/>
  <c r="M10" i="1"/>
  <c r="L10" i="1"/>
  <c r="I10" i="18" s="1"/>
  <c r="B55" i="17" l="1"/>
  <c r="B50" i="17"/>
  <c r="B45" i="17"/>
  <c r="B40" i="17"/>
  <c r="B35" i="17"/>
  <c r="B30" i="17"/>
  <c r="B25" i="17"/>
  <c r="B20" i="17"/>
  <c r="B15" i="17"/>
  <c r="B10" i="17"/>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F20" i="18"/>
  <c r="E20" i="18"/>
  <c r="C20" i="18"/>
  <c r="A20" i="18"/>
  <c r="G15" i="18"/>
  <c r="F15" i="18"/>
  <c r="E15" i="18"/>
  <c r="C15" i="18"/>
  <c r="A15" i="18"/>
  <c r="N10" i="18"/>
  <c r="G10" i="18"/>
  <c r="F10" i="18"/>
  <c r="C10" i="18"/>
  <c r="A10" i="18"/>
  <c r="D6" i="18"/>
  <c r="D5" i="18"/>
  <c r="D4" i="18"/>
  <c r="I50" i="18" l="1"/>
  <c r="I40" i="18"/>
  <c r="I45" i="18"/>
  <c r="I30" i="18"/>
  <c r="I2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I20" i="17"/>
  <c r="I15" i="17"/>
  <c r="G15" i="17"/>
  <c r="F15" i="17"/>
  <c r="E15" i="17"/>
  <c r="D15" i="17"/>
  <c r="C15" i="17"/>
  <c r="A15" i="17"/>
  <c r="D6" i="17"/>
  <c r="D5" i="17"/>
  <c r="D4" i="17"/>
  <c r="G10" i="17"/>
  <c r="F10" i="17"/>
  <c r="E10" i="17"/>
  <c r="C10" i="17"/>
  <c r="A10" i="17"/>
  <c r="H45" i="18" l="1"/>
  <c r="H40" i="17"/>
  <c r="H40" i="18"/>
  <c r="J50" i="17"/>
  <c r="H50" i="18"/>
  <c r="H55" i="17"/>
  <c r="H55" i="18"/>
  <c r="H45" i="17"/>
  <c r="H50" i="17"/>
  <c r="J50" i="18" l="1"/>
  <c r="J55" i="17"/>
  <c r="J55" i="18"/>
  <c r="J45" i="17"/>
  <c r="J45" i="18"/>
  <c r="J40" i="17"/>
  <c r="J40" i="18"/>
  <c r="K40" i="18" l="1"/>
  <c r="K55" i="17"/>
  <c r="K55" i="18"/>
  <c r="K50" i="18"/>
  <c r="K45" i="18"/>
  <c r="L55" i="17"/>
  <c r="L55" i="18"/>
  <c r="L50" i="17"/>
  <c r="L50" i="18"/>
  <c r="L45" i="17"/>
  <c r="L45" i="18"/>
  <c r="L40" i="17"/>
  <c r="L40" i="18"/>
  <c r="K50" i="17"/>
  <c r="K45" i="17"/>
  <c r="K40" i="17"/>
  <c r="M55" i="17" l="1"/>
  <c r="M55" i="18"/>
  <c r="M50" i="17"/>
  <c r="M50" i="18"/>
  <c r="M45" i="17"/>
  <c r="M45" i="18"/>
  <c r="M40" i="17"/>
  <c r="M40" i="18"/>
  <c r="H35" i="18" l="1"/>
  <c r="H35" i="17"/>
  <c r="I10" i="17"/>
  <c r="I35" i="18"/>
  <c r="I35" i="17"/>
  <c r="H30" i="18" l="1"/>
  <c r="H30" i="17"/>
  <c r="J35" i="18"/>
  <c r="J35" i="17"/>
  <c r="K35" i="18" l="1"/>
  <c r="K35" i="17"/>
  <c r="J30" i="18"/>
  <c r="J30" i="17"/>
  <c r="L35" i="18"/>
  <c r="L35" i="17"/>
  <c r="K30" i="18" l="1"/>
  <c r="K30" i="17"/>
  <c r="L30" i="18"/>
  <c r="L30" i="17"/>
  <c r="M35" i="17"/>
  <c r="M35" i="18"/>
  <c r="M30" i="17" l="1"/>
  <c r="M30" i="18"/>
  <c r="H25" i="18" l="1"/>
  <c r="H25" i="17"/>
  <c r="J25" i="18" l="1"/>
  <c r="J25" i="17"/>
  <c r="K25" i="17" l="1"/>
  <c r="K25" i="18"/>
  <c r="L25" i="18"/>
  <c r="L25" i="17"/>
  <c r="M25" i="17" l="1"/>
  <c r="M25" i="18"/>
  <c r="T25" i="1"/>
  <c r="Q25" i="1"/>
  <c r="T23" i="1"/>
  <c r="Q23" i="1"/>
  <c r="J23" i="1"/>
  <c r="I23" i="1"/>
  <c r="H20" i="18" s="1"/>
  <c r="T16" i="1"/>
  <c r="Q16" i="1"/>
  <c r="T15" i="1"/>
  <c r="Q15" i="1"/>
  <c r="H15" i="17" l="1"/>
  <c r="H20" i="17"/>
  <c r="Z24" i="1"/>
  <c r="X23" i="1"/>
  <c r="X26" i="1"/>
  <c r="X24" i="1"/>
  <c r="X25" i="1"/>
  <c r="Z15" i="1"/>
  <c r="Y15" i="1" s="1"/>
  <c r="X15" i="1"/>
  <c r="X17" i="1"/>
  <c r="X18" i="1"/>
  <c r="X16" i="1"/>
  <c r="N15" i="1"/>
  <c r="AD18" i="1"/>
  <c r="AD15" i="1"/>
  <c r="AD17" i="1"/>
  <c r="AD16" i="1"/>
  <c r="N23" i="1"/>
  <c r="Z23" i="1"/>
  <c r="Y23" i="1" s="1"/>
  <c r="Z25" i="1"/>
  <c r="Y25" i="1" s="1"/>
  <c r="Z26" i="1"/>
  <c r="Y26" i="1" s="1"/>
  <c r="Z16" i="1"/>
  <c r="Y16" i="1" s="1"/>
  <c r="Z17" i="1"/>
  <c r="Y17" i="1" s="1"/>
  <c r="Z18" i="1"/>
  <c r="Y18" i="1" s="1"/>
  <c r="Y24" i="1" l="1"/>
  <c r="AB23" i="1"/>
  <c r="AA23" i="1" s="1"/>
  <c r="AG23" i="1" s="1"/>
  <c r="J20" i="18"/>
  <c r="J20" i="17"/>
  <c r="J15" i="18"/>
  <c r="J15" i="17"/>
  <c r="K15" i="17" l="1"/>
  <c r="K15" i="18"/>
  <c r="K20" i="18"/>
  <c r="K20" i="17"/>
  <c r="T14" i="1"/>
  <c r="Q14" i="1"/>
  <c r="T13" i="1"/>
  <c r="Q13" i="1"/>
  <c r="T12" i="1"/>
  <c r="Q12" i="1"/>
  <c r="AC18" i="1" l="1"/>
  <c r="AC16" i="1"/>
  <c r="AC17" i="1"/>
  <c r="AD12" i="1"/>
  <c r="AC12" i="1" s="1"/>
  <c r="AD13" i="1"/>
  <c r="AC13" i="1" s="1"/>
  <c r="AD14" i="1"/>
  <c r="AC14" i="1" s="1"/>
  <c r="T10" i="1"/>
  <c r="AF15" i="1" l="1"/>
  <c r="AE15" i="1" s="1"/>
  <c r="AC15" i="1"/>
  <c r="AD11" i="1"/>
  <c r="Q10" i="1"/>
  <c r="AD10" i="1" s="1"/>
  <c r="J10" i="1"/>
  <c r="X10" i="1" l="1"/>
  <c r="L15" i="18"/>
  <c r="L15" i="17"/>
  <c r="M20" i="18"/>
  <c r="L20" i="18"/>
  <c r="L20" i="17"/>
  <c r="AC11" i="1"/>
  <c r="Z14" i="1"/>
  <c r="Z11" i="1"/>
  <c r="Z10" i="1"/>
  <c r="Y10" i="1" s="1"/>
  <c r="Z12" i="1"/>
  <c r="Z13" i="1"/>
  <c r="X13" i="1"/>
  <c r="X12" i="1"/>
  <c r="X14" i="1"/>
  <c r="AC10" i="1"/>
  <c r="X11" i="1"/>
  <c r="I10" i="1"/>
  <c r="H10" i="18" s="1"/>
  <c r="M20" i="17" l="1"/>
  <c r="N10" i="1"/>
  <c r="J10" i="18" s="1"/>
  <c r="H10" i="17"/>
  <c r="M15" i="17"/>
  <c r="M15" i="18"/>
  <c r="AF10" i="1"/>
  <c r="AE10" i="1" s="1"/>
  <c r="Y13" i="1"/>
  <c r="Y12" i="1"/>
  <c r="Y11" i="1"/>
  <c r="Y14" i="1"/>
  <c r="AB10" i="1"/>
  <c r="AA10" i="1" s="1"/>
  <c r="B249" i="6" a="1"/>
  <c r="B249" i="6" l="1"/>
  <c r="K10" i="17"/>
  <c r="K10" i="18"/>
  <c r="J10" i="17"/>
  <c r="L10" i="17"/>
  <c r="L10" i="18"/>
  <c r="AG10" i="1"/>
  <c r="M10" i="18" s="1"/>
  <c r="G238" i="6"/>
  <c r="M10" i="17"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<sst xmlns="http://schemas.openxmlformats.org/spreadsheetml/2006/main" count="2624" uniqueCount="588">
  <si>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</si>
  <si>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</si>
  <si>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</si>
  <si>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</si>
  <si>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</si>
  <si>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</si>
  <si>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</si>
  <si>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</si>
  <si>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</si>
  <si>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</si>
  <si>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</si>
  <si>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</si>
  <si>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</si>
  <si>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</si>
  <si>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</si>
  <si>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</si>
  <si>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</si>
  <si>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</si>
  <si>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</si>
  <si>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</si>
  <si>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</si>
  <si>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</si>
  <si>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</si>
  <si>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</si>
  <si>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</si>
  <si>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</si>
  <si>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</si>
  <si>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</si>
  <si>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</si>
  <si>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</si>
  <si>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</si>
  <si>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</si>
  <si>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</si>
  <si>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</si>
  <si>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</si>
  <si>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</si>
  <si>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</si>
  <si>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</si>
  <si>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</si>
  <si>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</si>
  <si>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</si>
  <si>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</si>
  <si>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</si>
  <si>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</si>
  <si>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</si>
  <si>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</si>
  <si>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</si>
  <si>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</si>
  <si>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</si>
  <si>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</si>
  <si>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</si>
  <si>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</si>
  <si>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</si>
  <si>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</si>
  <si>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</si>
  <si>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</si>
  <si>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</si>
  <si>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</si>
  <si>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</si>
  <si>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</si>
  <si>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</si>
  <si>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</si>
  <si>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</si>
  <si>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</si>
  <si>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</si>
  <si>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</si>
  <si>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</si>
  <si>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</si>
  <si>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</si>
  <si>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</si>
  <si>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</si>
  <si>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</si>
  <si>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</si>
  <si>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</si>
  <si>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</si>
  <si>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</si>
  <si>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</si>
  <si>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</si>
  <si>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</si>
  <si>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</si>
  <si>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</si>
  <si>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</si>
  <si>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</si>
  <si>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</si>
  <si>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</si>
  <si>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</si>
  <si>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</si>
  <si>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</si>
  <si>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</si>
  <si>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</si>
  <si>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</si>
  <si>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</si>
  <si>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</si>
  <si>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</si>
  <si>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</si>
  <si>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</si>
  <si>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</si>
  <si>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</si>
  <si>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</si>
  <si>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</si>
  <si>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</si>
  <si>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</si>
  <si>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</si>
  <si>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</si>
  <si>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</si>
  <si>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</si>
  <si>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</si>
  <si>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</si>
  <si>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</si>
  <si>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</si>
  <si>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</si>
  <si>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</si>
  <si>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</si>
  <si>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</si>
  <si>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</si>
  <si>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</si>
  <si>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</si>
  <si>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</si>
  <si>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</si>
  <si>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</si>
  <si>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</si>
  <si>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</si>
  <si>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</si>
  <si>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</si>
  <si>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</si>
  <si>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</si>
  <si>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</si>
  <si>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</si>
  <si>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</si>
  <si>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</si>
  <si>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</si>
  <si>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</si>
  <si>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</si>
  <si>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</si>
  <si>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</si>
  <si>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</si>
  <si>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</si>
  <si>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</si>
  <si>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</si>
  <si>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</si>
  <si>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</si>
  <si>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</si>
  <si>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</si>
  <si>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</si>
  <si>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</si>
  <si>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</si>
  <si>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</si>
  <si>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</si>
  <si>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</si>
  <si>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</si>
  <si>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</si>
  <si>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</si>
  <si>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</si>
  <si>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</si>
  <si>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</si>
  <si>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</si>
  <si>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</si>
  <si>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</si>
  <si>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</si>
  <si>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</si>
  <si>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</si>
  <si>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</si>
  <si>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</si>
  <si>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</si>
  <si>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</si>
  <si>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</si>
  <si>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</si>
  <si>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</si>
  <si>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</si>
  <si>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</si>
  <si>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</si>
  <si>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</si>
  <si>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</si>
  <si>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</si>
  <si>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</si>
  <si>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</si>
  <si>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</si>
  <si>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</si>
  <si>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</si>
  <si>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</si>
  <si>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</si>
  <si>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</si>
  <si>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</si>
  <si>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</si>
  <si>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</si>
  <si>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</si>
  <si>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</si>
  <si>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</si>
  <si>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</si>
  <si>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</si>
  <si>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</si>
  <si>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</si>
  <si>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</si>
  <si>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</si>
  <si>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</si>
  <si>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</si>
  <si>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</si>
  <si>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</si>
  <si>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</si>
  <si>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</si>
  <si>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</si>
  <si>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</si>
  <si>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</si>
  <si>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</si>
  <si>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</si>
  <si>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</si>
  <si>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</si>
  <si>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</si>
  <si>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</si>
  <si>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</si>
  <si>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</si>
  <si>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</si>
  <si>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</si>
  <si>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</si>
  <si>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</si>
  <si>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</si>
  <si>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</si>
  <si>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</si>
  <si>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</si>
  <si>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</si>
  <si>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</si>
  <si>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</si>
  <si>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</si>
  <si>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</si>
  <si>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</si>
  <si>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</si>
  <si>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</si>
  <si>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</si>
  <si>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</si>
  <si>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</si>
  <si>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</si>
  <si>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</si>
  <si>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</si>
  <si>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</si>
  <si>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</si>
  <si>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</si>
  <si>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</si>
  <si>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</si>
  <si>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</si>
  <si>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</si>
  <si>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</si>
  <si>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</si>
  <si>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</si>
  <si>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</si>
  <si>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</si>
  <si>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</si>
  <si>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</si>
  <si>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</si>
  <si>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</si>
  <si>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</si>
  <si>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</si>
  <si>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</si>
  <si>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</si>
  <si>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</si>
  <si>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</si>
  <si>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</si>
  <si>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</si>
  <si>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</si>
  <si>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</si>
  <si>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</si>
  <si>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</si>
  <si>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</si>
  <si>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</si>
  <si>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</si>
  <si>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</si>
  <si>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</si>
  <si>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</si>
  <si>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</si>
  <si>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</si>
  <si>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</si>
  <si>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</si>
  <si>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</si>
  <si>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</si>
  <si>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</si>
  <si>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</si>
  <si>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</si>
  <si>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</si>
  <si>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</si>
  <si>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</si>
  <si>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</si>
  <si>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</si>
  <si>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</si>
  <si>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</si>
  <si>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</si>
  <si>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</si>
  <si>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</si>
  <si>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</si>
  <si>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</si>
  <si>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</si>
  <si>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</si>
  <si>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</si>
  <si>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</si>
  <si>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</si>
  <si>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</si>
  <si>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</si>
  <si>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</si>
  <si>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</si>
  <si>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</si>
  <si>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</si>
  <si>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</si>
  <si>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</si>
  <si>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</si>
  <si>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</si>
  <si>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</si>
  <si>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</si>
  <si>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</si>
  <si>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</si>
  <si>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</si>
  <si>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</si>
  <si>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</si>
  <si>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</si>
  <si>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</si>
  <si>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</si>
  <si>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</si>
  <si>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</si>
  <si>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</si>
  <si>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</si>
  <si>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</si>
  <si>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</si>
  <si>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</si>
  <si>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</si>
  <si>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</si>
  <si>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</si>
  <si>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</si>
  <si>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</si>
  <si>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</si>
  <si>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</si>
  <si>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</si>
  <si>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</si>
  <si>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</si>
  <si>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</si>
  <si>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</si>
  <si>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</si>
  <si>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</si>
  <si>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</si>
  <si>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</si>
  <si>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</si>
  <si>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</si>
  <si>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</si>
  <si>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</si>
  <si>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</si>
  <si>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</si>
  <si>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</si>
  <si>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</si>
  <si>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</si>
  <si>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</si>
  <si>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</si>
  <si>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</si>
  <si>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</si>
  <si>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</si>
  <si>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</si>
  <si>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</si>
  <si>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</si>
  <si>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</si>
  <si>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</si>
  <si>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</si>
  <si>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</si>
  <si>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</si>
  <si>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</si>
  <si>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</si>
  <si>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</si>
  <si>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</si>
  <si>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</si>
  <si>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</si>
  <si>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</si>
  <si>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</si>
  <si>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</si>
  <si>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</si>
  <si>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</si>
  <si>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</si>
  <si>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</si>
  <si>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</si>
  <si>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</si>
  <si>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</si>
  <si>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</si>
  <si>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</si>
  <si>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</si>
  <si>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</si>
  <si>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ANÁLISIS DEL RESULTADO FINAL 
2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</si>
  <si>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</si>
  <si>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</si>
  <si>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</si>
  <si>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</si>
  <si>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</si>
  <si>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</si>
  <si>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</si>
  <si>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</si>
  <si>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</si>
  <si>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</si>
  <si>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</si>
  <si>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</si>
  <si>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</si>
  <si>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</si>
  <si>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</si>
  <si>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</si>
  <si>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</si>
  <si>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</si>
  <si>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</si>
  <si>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</si>
  <si>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</si>
  <si>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</si>
  <si>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</si>
  <si>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</si>
  <si>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</si>
  <si>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</si>
  <si>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</si>
  <si>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</si>
  <si>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</si>
  <si>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</si>
  <si>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</si>
  <si>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</si>
  <si>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</si>
  <si>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</si>
  <si>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</si>
  <si>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</si>
  <si>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</si>
  <si>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</si>
  <si>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</si>
  <si>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</si>
  <si>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</si>
  <si>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</si>
  <si>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</si>
  <si>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</si>
  <si>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</si>
  <si>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</si>
  <si>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</si>
  <si>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</si>
  <si>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</si>
  <si>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</si>
  <si>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</si>
  <si>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</si>
  <si>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</si>
  <si>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</si>
  <si>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</si>
  <si>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</si>
  <si>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</si>
  <si>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</si>
  <si>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</si>
  <si>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</si>
  <si>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</si>
  <si>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</si>
  <si>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</si>
  <si>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</si>
  <si>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</si>
  <si>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</si>
  <si>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</si>
  <si>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</si>
  <si>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</si>
  <si>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</si>
  <si>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</si>
  <si>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</si>
  <si>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</si>
  <si>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</si>
  <si>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</si>
  <si>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</si>
  <si>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</si>
  <si>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</si>
  <si>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</si>
  <si>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</si>
  <si>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</si>
  <si>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</si>
  <si>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</si>
  <si>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</si>
  <si>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</si>
  <si>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</si>
  <si>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</si>
  <si>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</si>
  <si>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</si>
  <si>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</si>
  <si>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</si>
  <si>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</si>
  <si>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</si>
  <si>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</si>
  <si>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</si>
  <si>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</si>
  <si>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</si>
  <si>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</si>
  <si>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</si>
  <si>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</si>
  <si>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</si>
  <si>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</si>
  <si>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</si>
  <si>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</si>
  <si>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</si>
  <si>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</si>
  <si>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</si>
  <si>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</si>
  <si>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</si>
  <si>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</si>
  <si>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</si>
  <si>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</si>
  <si>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</si>
  <si>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</si>
  <si>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</si>
  <si>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</si>
  <si>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</si>
  <si>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</si>
  <si>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</si>
  <si>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</si>
  <si>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</si>
  <si>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</si>
  <si>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</si>
  <si>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</si>
  <si>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</si>
  <si>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</si>
  <si>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</si>
  <si>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</si>
  <si>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</si>
  <si>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</si>
  <si>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</si>
  <si>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</si>
  <si>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</si>
  <si>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</si>
  <si>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</si>
  <si>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</si>
  <si>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</si>
  <si>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</si>
  <si>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</si>
  <si>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</si>
  <si>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</si>
  <si>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</si>
  <si>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</si>
  <si>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</si>
  <si>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</si>
  <si>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</si>
  <si>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</si>
  <si>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</si>
  <si>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</si>
  <si>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</si>
  <si>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</si>
  <si>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ASISTENCIA LEGAL</t>
  </si>
  <si>
    <t xml:space="preserve"> DIRECCION SECCIONAL DE ADMINISTRACION JUDICIAL DE ARMENIA</t>
  </si>
  <si>
    <t xml:space="preserve">Asistencia Legal </t>
  </si>
  <si>
    <t xml:space="preserve">Nivel Seccional </t>
  </si>
  <si>
    <t>Perdida de  oportunidad en el cobro coactivo</t>
  </si>
  <si>
    <t>Ejercer la representación de la Nación - Rama Judicial en los procesos judiciales y en los trámites administrativos que se requieran, adelantar los procesos disciplinarios a que haya lugar, en cumplimiento de las normas constitucionales, legales y reglamentarias.</t>
  </si>
  <si>
    <t>Deficiencia en la representación de la Entidad.</t>
  </si>
  <si>
    <t>Revisión mensual de movimiento de procesos antes de generar certificados.</t>
  </si>
  <si>
    <t>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t>
  </si>
  <si>
    <t xml:space="preserve">Seguimiento a notificaciones en los juzgados. </t>
  </si>
  <si>
    <t>Estudios de políticas de defensa judicial de la entidad.</t>
  </si>
  <si>
    <t xml:space="preserve">Actualización normativa y jurisprudencial. </t>
  </si>
  <si>
    <t xml:space="preserve">Revisión de procesos para impulsarlos y verificar fecha de prescripción. </t>
  </si>
  <si>
    <t>Revisión trimestral de acuerdos de pago suscritos.</t>
  </si>
  <si>
    <t xml:space="preserve">Verificar trimestralmente bienes embargados para continuar tramite </t>
  </si>
  <si>
    <t>Capacitación del personal del área</t>
  </si>
  <si>
    <t xml:space="preserve">Insuficiencia de los controles en el seguimiento adecuado del estado de los procesos. </t>
  </si>
  <si>
    <t>1.Alto volumen de carga laboral.
2.Insuficiente capacitación
3. Cambio de normatividad.
4. Falta de seguimiento a notificaciones en los juzgados generando vencimiento de términos y acciones de repetición.</t>
  </si>
  <si>
    <t>Falta de planeación y organización de las funciones a cargo</t>
  </si>
  <si>
    <t>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t>
  </si>
  <si>
    <t>Pretender obtener un provecho indebido del cargo</t>
  </si>
  <si>
    <t>Realizar seguimiento a las actuaciones judiciales y administrativas a cargo de los diferentes servidores del área</t>
  </si>
  <si>
    <t>Solicitar la presentación de informes acerca del cumplimiento de funciones a cargo</t>
  </si>
  <si>
    <t>Posibilidad de que se presente un manejo inadecuado o descuido en el seguimiento de los procesos a cargo, que puedan generar un favorecimiento a un tercero.</t>
  </si>
  <si>
    <t>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t>
  </si>
  <si>
    <t xml:space="preserve">Posibilidad de que no se dé trámite al cobro de las obligaciones a favor de la Rama Judicial, así como las demás actuaciones que corresponden a la oficina de cobro coactivo  </t>
  </si>
  <si>
    <t>1. Revisión de forma periodica de los procesos en el GCC para determinar los que se encuentran proximos a vencer.
2. Verificación de los acuerdo de pago suscritos en el trimestre.
3. Analizar los bienes embargados para continuar con la etapa de cobro coactivo.</t>
  </si>
  <si>
    <t xml:space="preserve">Profesional Universitario Grado 11 - Cobro Coactivo
Profesional Universitario Grado 12 </t>
  </si>
  <si>
    <t xml:space="preserve">
15/01/2022
01/02/2022
15/01/2022</t>
  </si>
  <si>
    <t xml:space="preserve">
01/04/2022
01/04/2022
01/04/20212</t>
  </si>
  <si>
    <t>Fraude interno</t>
  </si>
  <si>
    <t>Se han llevado a cabo los controles del proceso, igualmente la presentación de informes requeridos por el nivel central por medio de los cuales se monitorea que las actuaciones se hayan adelantado de manera adecuada (Informe cuatrimestral del pasivo litigioso, informe mensual  de acciones constirucionales, informe Semestral Comité de Conciliación)</t>
  </si>
  <si>
    <t xml:space="preserve">Ya que el riesgo es Aceptable, no es necesario realizar acciones de gestión adicionales a los controles ya existentes.
Dichos controles contribuyen al monitoreo permanente de las actuaciones a cargo a fin de que las mismas de surtan de manera adecuada y en oportunidad. </t>
  </si>
  <si>
    <t>Se han llevado a cabo los controles del proceso, igualmente se continúan implementando las actividades que permiten mitigar el riesgo tales como el ingreso inmediato de los procesos nuevos en el Software GCC, fijación y seguimiento de metas, seguimiento semanal a los acuerdos de pago, búsqueda en bases de datos oficiales.</t>
  </si>
  <si>
    <t xml:space="preserve">1. Alto volumen de carga laboral 
2. Falta de impulso procesal, generado prescripción de las multas 
3. Tardanza en el decreto de medidas cautelares de los bienes identificados en la búsqueda de bienes, que puede contribuir en la insolvencia de deudores.
4. Fallas del sistema en línea de la plataforma de gestión de Cobro Coactivo GCC
5. Falta de ingreso de datos de manera oportuna dentro del SOFTWARE de la plataforma GCC
6. Indebida notificación de los deudores 
7. Falta de seguimiento a los pagos y los acuerdos de pagos vigentes. 
8. Recibir multas con fechas próximas a prescripción.
</t>
  </si>
  <si>
    <t xml:space="preserve">1. Alto volumen de carga laboral
2. Insuficiente capacitación
3. Cambio de normatividad 
4. Falta de seguimiento a notificaciones en los Juzgados generando vencimiento de términos y acciones de repetición.
</t>
  </si>
  <si>
    <t xml:space="preserve">
a) Ingresar inmediatamente los procesos nuevos en el Software Plataforma de Gestión de cobro coactivo GCC.
b) Fijación de metas de actuaciones procesales y revisión de su cumplimiento, a fin de avanzar en el trámite de los procesos. 
c) Continuar con el seguimiento permanente que se viene aplicando a los acuerdos de pago y a los pagos recaudados.
d) Búsqueda de direcciones para notificación personal, en bases de datos oficiales.
e) Identificar y tramitar con prioridad los procesos que estén próximos a prescribir.
</t>
  </si>
  <si>
    <t>1. Alto volumen de carga laboral 
2. Falta de impulso procesal, generado prescripción de las multas 
3. Tardanza en el decreto de medidas cautelares de los bienes identificados en la búsqueda de bienes, que puede contribuir en la insolvencia de deudores.
4. Fallas del sistema en línea de la plataforma de gestión de Cobro Coactivo GCC
5. Falta de ingreso de datos de manera oportuna dentro del SOFTWARE de la plataforma GCC
6. Indebida notificación de los deudores 
7. Falta de seguimiento a los pagos y los acuerdos de pagos vigentes. 
8. Recibir multas con fechas próximas a prescripción.</t>
  </si>
  <si>
    <t xml:space="preserve">
a) Ingresar inmediatamente los procesos nuevos en el Software Plataforma de Gestión de cobro coactivo GCC.
b) Fijación de metas de actuaciones procesales y revisión de su cumplimiento, a fin de avanzar en el trámite de los procesos. 
c) Continuar con el seguimiento permanente que se viene aplicando a los acuerdos de pago y a los pagos recaudados.
d) Búsqueda de direcciones para notificación personal, en bases de datos oficiales.
e) Identificar y tramitar con prioridad los procesos que estén próximos a prescribir.
</t>
  </si>
  <si>
    <t>Ya que el riesgo es Aceptable, no es necesario realizar acciones de gestión adicionales a los controles ya existentes.
Dichos controles contribuyen al monitoreo permanente de las actuaciones a cargo a fin de que las mismas de surtan de manera adecuada y en oportunidad.</t>
  </si>
  <si>
    <t>Posibilidad de que los informes  no contengan datos actualizados, impactando en la consistencia de la información reportada por la entidad.</t>
  </si>
  <si>
    <t xml:space="preserve">Deficiencia en el reporte de la información de los procesos judiciales dentro de los cuales es parte la Dirección Seccional </t>
  </si>
  <si>
    <t>Falta de actualización oportuna del estado procesal del expediente</t>
  </si>
  <si>
    <t>1. Alto volumen de carga laboral.
2. Modificación de los lineamientos para la presentación de los informes.
3. Insuficiente seguimiento de las notificaciones de las actuaciones surtidas dentro del proceso.</t>
  </si>
  <si>
    <t>1.Revisión diaria de los estados, traslados, correos y demás medios de notificación de las providencias.
2. Alimentar cuadro de control de términos, cada que se notifiquen providencias que dan lugar a la realización de alguna actuación procesal, al igual que cuando se cumple la respectiva actividad.
3. Validar información de la preconciliación entre Ekogui y Cuadro de Procesos, a fin de verificar la consistencia de los datos registrados en ambos instrumentos, la cual debe coincidir. 
4. A partir del análisis de la preconciliación realizar las correcciones y ajustes correspondientes, si a ello hubiere lugar, a fin de lograr que embos instrumentos estén conciliados.</t>
  </si>
  <si>
    <t>Profesional Universitario Grado 12 
(Asistencia Legal)</t>
  </si>
  <si>
    <t>Revisión diaria de los estados, traslados, correos y demás medios de notificación de las providencias.</t>
  </si>
  <si>
    <t xml:space="preserve">
Cuadro de control de términos de providencias notificadas y que dan lugar a la realización de alguna actuación procesal, al igual que de la presentación de la actuación correspondiente.</t>
  </si>
  <si>
    <t xml:space="preserve">
Reporte de sentencias en firme.</t>
  </si>
  <si>
    <t>Conciliación en conjunto con el área de Contabilidad entre informe del pasivo litigioso y aplicativo Ekogui.</t>
  </si>
  <si>
    <t>SEGUIMIENTO MATRIZ DE RIESGOS SIGCMA 3 TRIMESTRE</t>
  </si>
  <si>
    <t>Deficiencia en el reporte de la información de los procesos judiciales dentro de los cuales es parte la Dirección Seccional</t>
  </si>
  <si>
    <t>Posibilidad de que los sistemas de gestión de la información litigiosa no contengan datos
actualizados, impactando en la consistencia y fiabilidad de los informes rendidos por la entidad ante los
diferentes estamentos</t>
  </si>
  <si>
    <t>1. Alto volumen de carga laboral.
2. Modificación de los lineamientos para la presentación de los informes.
3. Insuficiente seguimiento a las actuaciones surtidas dentro de los procesos judiciales.</t>
  </si>
  <si>
    <t>a) Incumplimiento de obligaciones legales.
b) Procesos disciplinarios.
c) Hallazgos de los entes de control.</t>
  </si>
  <si>
    <t xml:space="preserve">Inexactitud de la información reportada.
</t>
  </si>
  <si>
    <t>leve</t>
  </si>
  <si>
    <t>moderado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</si>
</sst>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61" fillId="0" borderId="82"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0" xfId="0" applyNumberFormat="1" applyBorder="1" applyAlignment="1">
      <alignment horizontal="center" vertical="center" wrapText="1"/>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61" fillId="0" borderId="60" xfId="0" applyFont="1" applyBorder="1" applyAlignment="1" applyProtection="1">
      <alignment horizontal="left" vertical="top" wrapText="1"/>
      <protection locked="0"/>
    </xf>
    <xf numFmtId="14" fontId="0" fillId="0" borderId="78" xfId="0" applyNumberFormat="1" applyBorder="1" applyAlignment="1">
      <alignment horizontal="center" vertical="center" wrapText="1"/>
    </xf>
    <xf numFmtId="0" fontId="1" fillId="3" borderId="0" xfId="0" applyFont="1" applyFill="1" applyAlignment="1">
      <alignment horizontal="left" vertical="center"/>
    </xf>
    <xf numFmtId="0" fontId="32" fillId="0" borderId="78" xfId="0" applyFont="1" applyBorder="1" applyAlignment="1">
      <alignment horizontal="center"/>
    </xf>
    <xf numFmtId="0" fontId="32" fillId="0" borderId="78" xfId="0" applyFont="1" applyBorder="1" applyAlignment="1" applyProtection="1">
      <alignment horizontal="center" vertical="center"/>
      <protection locked="0"/>
    </xf>
    <xf numFmtId="1" fontId="83" fillId="0" borderId="99" xfId="0" applyNumberFormat="1"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protection locked="0"/>
    </xf>
    <xf numFmtId="0" fontId="84" fillId="4" borderId="92" xfId="0" applyFont="1" applyFill="1" applyBorder="1" applyAlignment="1" applyProtection="1">
      <alignment horizontal="center" vertical="center" wrapText="1"/>
      <protection locked="0"/>
    </xf>
    <xf numFmtId="0" fontId="83" fillId="0" borderId="78" xfId="0" applyFont="1" applyBorder="1" applyAlignment="1">
      <alignment horizontal="center" vertical="center"/>
    </xf>
    <xf numFmtId="0" fontId="83" fillId="0" borderId="13" xfId="0" applyFont="1" applyBorder="1" applyAlignment="1" applyProtection="1">
      <alignment horizontal="center" vertical="center" wrapText="1"/>
      <protection locked="0"/>
    </xf>
    <xf numFmtId="1" fontId="83" fillId="0" borderId="13" xfId="0" applyNumberFormat="1" applyFont="1" applyBorder="1" applyAlignment="1" applyProtection="1">
      <alignment horizontal="center" vertical="center" wrapText="1"/>
      <protection locked="0"/>
    </xf>
    <xf numFmtId="0" fontId="83" fillId="0" borderId="13" xfId="0" applyFont="1" applyBorder="1" applyAlignment="1" applyProtection="1">
      <alignment horizontal="left" vertical="center" wrapText="1"/>
      <protection locked="0"/>
    </xf>
    <xf numFmtId="0" fontId="32" fillId="0" borderId="78" xfId="0" applyFont="1" applyBorder="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61" fillId="0" borderId="82" xfId="0" applyFont="1" applyBorder="1" applyAlignment="1" applyProtection="1">
      <alignment horizontal="center" vertical="top" wrapText="1"/>
      <protection locked="0"/>
    </xf>
    <xf numFmtId="0" fontId="61" fillId="0" borderId="78"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60" xfId="0" applyFill="1" applyBorder="1" applyAlignment="1">
      <alignment horizontal="center" vertical="center" wrapText="1"/>
    </xf>
    <xf numFmtId="0" fontId="73" fillId="0" borderId="13" xfId="0" applyFon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vertical="center"/>
    </xf>
    <xf numFmtId="9" fontId="0" fillId="0" borderId="82" xfId="0" applyNumberFormat="1" applyBorder="1" applyAlignment="1">
      <alignment horizontal="center" vertical="center"/>
    </xf>
    <xf numFmtId="9" fontId="0" fillId="0" borderId="78" xfId="0" applyNumberFormat="1" applyBorder="1" applyAlignment="1">
      <alignment horizontal="center" vertical="center"/>
    </xf>
    <xf numFmtId="9" fontId="0" fillId="0" borderId="60" xfId="0" applyNumberFormat="1" applyBorder="1" applyAlignment="1">
      <alignment horizontal="center" vertical="center"/>
    </xf>
    <xf numFmtId="0" fontId="0" fillId="0" borderId="13" xfId="0" applyBorder="1" applyAlignment="1">
      <alignment horizontal="left" vertical="center" wrapText="1"/>
    </xf>
    <xf numFmtId="0" fontId="27" fillId="0" borderId="13" xfId="0" applyFont="1" applyBorder="1" applyAlignment="1">
      <alignment horizontal="left" vertical="center" wrapText="1"/>
    </xf>
    <xf numFmtId="0" fontId="0" fillId="0" borderId="82" xfId="0" applyBorder="1" applyAlignment="1">
      <alignment horizontal="left" vertical="center" wrapText="1"/>
    </xf>
    <xf numFmtId="0" fontId="78" fillId="0" borderId="82" xfId="0" applyFont="1" applyBorder="1" applyAlignment="1">
      <alignment horizontal="center" vertical="center" wrapText="1"/>
    </xf>
    <xf numFmtId="0" fontId="78" fillId="0" borderId="78" xfId="0" applyFont="1" applyBorder="1" applyAlignment="1">
      <alignment horizontal="center" vertical="center" wrapText="1"/>
    </xf>
    <xf numFmtId="0" fontId="78" fillId="0" borderId="60"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4" fillId="4" borderId="87"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0" fillId="3" borderId="13" xfId="0" applyFill="1" applyBorder="1" applyAlignment="1">
      <alignment horizontal="center" vertical="center" wrapText="1"/>
    </xf>
    <xf numFmtId="0" fontId="0" fillId="17" borderId="13" xfId="0" applyFill="1" applyBorder="1" applyAlignment="1">
      <alignment horizontal="center" vertical="center" wrapText="1"/>
    </xf>
    <xf numFmtId="0" fontId="61" fillId="0" borderId="98" xfId="0" applyFont="1" applyBorder="1" applyAlignment="1" applyProtection="1">
      <alignment vertical="center" wrapText="1"/>
      <protection locked="0"/>
    </xf>
    <xf numFmtId="0" fontId="61" fillId="0" borderId="60" xfId="0" applyFont="1" applyBorder="1" applyAlignment="1" applyProtection="1">
      <alignment vertical="center" wrapText="1"/>
      <protection locked="0"/>
    </xf>
    <xf numFmtId="0" fontId="73"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32" fillId="0" borderId="82" xfId="0" applyFont="1" applyBorder="1" applyAlignment="1">
      <alignment horizontal="center" vertical="center" wrapText="1"/>
    </xf>
    <xf numFmtId="0" fontId="32" fillId="0" borderId="60" xfId="0" applyFont="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83" fillId="0" borderId="82" xfId="0" applyFont="1" applyBorder="1" applyAlignment="1" applyProtection="1">
      <alignment horizontal="center" vertical="center" wrapText="1"/>
      <protection locked="0"/>
    </xf>
    <xf numFmtId="0" fontId="83" fillId="0" borderId="82" xfId="0" applyFont="1" applyBorder="1" applyAlignment="1" applyProtection="1">
      <alignment horizontal="left" vertical="center" wrapText="1"/>
      <protection locked="0"/>
    </xf>
    <xf numFmtId="1" fontId="83" fillId="0" borderId="82" xfId="0" applyNumberFormat="1" applyFont="1" applyBorder="1" applyAlignment="1" applyProtection="1">
      <alignment horizontal="center" vertical="center" wrapText="1"/>
      <protection locked="0"/>
    </xf>
    <xf numFmtId="14" fontId="0" fillId="0" borderId="101" xfId="0" applyNumberFormat="1" applyBorder="1" applyAlignment="1">
      <alignment horizontal="center" vertical="center" wrapText="1"/>
    </xf>
    <xf numFmtId="1" fontId="83" fillId="0" borderId="98" xfId="0" applyNumberFormat="1" applyFont="1" applyBorder="1" applyAlignment="1">
      <alignment horizontal="center" vertical="center"/>
    </xf>
    <xf numFmtId="1" fontId="83" fillId="0" borderId="78" xfId="0" applyNumberFormat="1" applyFont="1" applyBorder="1" applyAlignment="1">
      <alignment horizontal="center" vertical="center"/>
    </xf>
    <xf numFmtId="1" fontId="83" fillId="0" borderId="101"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263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421821</xdr:colOff>
      <xdr:row>0</xdr:row>
      <xdr:rowOff>0</xdr:rowOff>
    </xdr:from>
    <xdr:to>
      <xdr:col>2</xdr:col>
      <xdr:colOff>63953</xdr:colOff>
      <xdr:row>2</xdr:row>
      <xdr:rowOff>15874</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821" y="0"/>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421821</xdr:colOff>
      <xdr:row>0</xdr:row>
      <xdr:rowOff>0</xdr:rowOff>
    </xdr:from>
    <xdr:to>
      <xdr:col>2</xdr:col>
      <xdr:colOff>278050</xdr:colOff>
      <xdr:row>2</xdr:row>
      <xdr:rowOff>142875</xdr:rowOff>
    </xdr:to>
    <xdr:pic>
      <xdr:nvPicPr>
        <xdr:cNvPr id="2" name="Imagen 1">
          <a:extLst>
            <a:ext uri="{FF2B5EF4-FFF2-40B4-BE49-F238E27FC236}">
              <a16:creationId xmlns:a16="http://schemas.microsoft.com/office/drawing/2014/main" id="{B6552496-91A0-4341-9534-6197891719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1821" y="0"/>
          <a:ext cx="2313679"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172.16.84.54\juridica\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47">
      <pivotArea field="1" type="button" dataOnly="0" labelOnly="1" outline="0" axis="axisRow" fieldPosition="1"/>
    </format>
    <format dxfId="2446">
      <pivotArea dataOnly="0" labelOnly="1" outline="0" fieldPosition="0">
        <references count="1">
          <reference field="0" count="1">
            <x v="0"/>
          </reference>
        </references>
      </pivotArea>
    </format>
    <format dxfId="2445">
      <pivotArea dataOnly="0" labelOnly="1" outline="0" fieldPosition="0">
        <references count="1">
          <reference field="0" count="1">
            <x v="1"/>
          </reference>
        </references>
      </pivotArea>
    </format>
    <format dxfId="2444">
      <pivotArea dataOnly="0" labelOnly="1" outline="0" fieldPosition="0">
        <references count="2">
          <reference field="0" count="1" selected="0">
            <x v="0"/>
          </reference>
          <reference field="1" count="5">
            <x v="0"/>
            <x v="6"/>
            <x v="7"/>
            <x v="8"/>
            <x v="9"/>
          </reference>
        </references>
      </pivotArea>
    </format>
    <format dxfId="244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442" dataDxfId="2441">
  <autoFilter ref="B237:C247" xr:uid="{00000000-0009-0000-0100-000001000000}"/>
  <tableColumns count="2">
    <tableColumn id="1" xr3:uid="{00000000-0010-0000-0000-000001000000}" name="Criterios" dataDxfId="2440"/>
    <tableColumn id="2" xr3:uid="{00000000-0010-0000-0000-000002000000}" name="Subcriterios" dataDxfId="243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L10" sqref="L10:L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81" t="s">
        <v>185</v>
      </c>
      <c r="B1" s="281"/>
      <c r="C1" s="281"/>
      <c r="D1" s="281"/>
      <c r="E1" s="281"/>
      <c r="F1" s="281"/>
    </row>
    <row r="5" spans="1:9">
      <c r="D5" s="95"/>
      <c r="E5" s="95"/>
      <c r="F5" s="95"/>
      <c r="G5" s="95"/>
      <c r="H5" s="95"/>
    </row>
    <row r="6" spans="1:9">
      <c r="D6" s="95"/>
      <c r="E6" s="95"/>
      <c r="F6" s="95"/>
      <c r="G6" s="95"/>
      <c r="H6" s="95"/>
    </row>
    <row r="7" spans="1:9" ht="33.75">
      <c r="A7" s="282" t="s">
        <v>215</v>
      </c>
      <c r="B7" s="282"/>
      <c r="C7" s="282"/>
      <c r="D7" s="282"/>
      <c r="E7" s="282"/>
      <c r="F7" s="282"/>
      <c r="G7" s="282"/>
      <c r="H7" s="282"/>
      <c r="I7" s="282"/>
    </row>
    <row r="9" spans="1:9" s="87" customFormat="1" ht="81.75" customHeight="1">
      <c r="A9" s="88" t="s">
        <v>216</v>
      </c>
      <c r="B9" s="283" t="s">
        <v>181</v>
      </c>
      <c r="C9" s="283"/>
      <c r="D9" s="283"/>
      <c r="E9" s="283"/>
      <c r="F9" s="283"/>
      <c r="G9" s="283"/>
      <c r="H9" s="283"/>
      <c r="I9" s="283"/>
    </row>
    <row r="10" spans="1:9" s="87" customFormat="1" ht="16.7" customHeight="1">
      <c r="A10" s="93"/>
      <c r="B10" s="94"/>
      <c r="C10" s="94"/>
      <c r="D10" s="93"/>
      <c r="E10" s="92"/>
    </row>
    <row r="11" spans="1:9" s="87" customFormat="1" ht="84" customHeight="1">
      <c r="A11" s="88" t="s">
        <v>183</v>
      </c>
      <c r="B11" s="89" t="s">
        <v>529</v>
      </c>
      <c r="C11" s="280" t="s">
        <v>530</v>
      </c>
      <c r="D11" s="280"/>
      <c r="E11" s="280"/>
      <c r="F11" s="280"/>
      <c r="G11" s="280"/>
      <c r="H11" s="280"/>
      <c r="I11" s="280"/>
    </row>
    <row r="12" spans="1:9" ht="32.25" customHeight="1">
      <c r="A12" s="91"/>
    </row>
    <row r="13" spans="1:9" ht="32.25" customHeight="1">
      <c r="A13" s="90" t="s">
        <v>184</v>
      </c>
      <c r="B13" s="280"/>
      <c r="C13" s="280"/>
      <c r="D13" s="280"/>
      <c r="E13" s="280"/>
      <c r="F13" s="280"/>
      <c r="G13" s="280"/>
      <c r="H13" s="280"/>
      <c r="I13" s="280"/>
    </row>
    <row r="14" spans="1:9" s="87" customFormat="1" ht="69" customHeight="1">
      <c r="A14" s="90" t="s">
        <v>182</v>
      </c>
      <c r="B14" s="280"/>
      <c r="C14" s="280"/>
      <c r="D14" s="280"/>
      <c r="E14" s="280"/>
      <c r="F14" s="280"/>
      <c r="G14" s="280"/>
      <c r="H14" s="280"/>
      <c r="I14" s="280"/>
    </row>
    <row r="15" spans="1:9" s="87" customFormat="1" ht="54" customHeight="1">
      <c r="A15" s="90" t="s">
        <v>181</v>
      </c>
      <c r="B15" s="280" t="s">
        <v>179</v>
      </c>
      <c r="C15" s="280"/>
      <c r="D15" s="280"/>
      <c r="E15" s="280"/>
      <c r="F15" s="280"/>
      <c r="G15" s="280"/>
      <c r="H15" s="280"/>
      <c r="I15" s="280"/>
    </row>
    <row r="16" spans="1:9" s="87" customFormat="1" ht="54" customHeight="1">
      <c r="A16" s="88" t="s">
        <v>180</v>
      </c>
      <c r="B16" s="280"/>
      <c r="C16" s="280"/>
      <c r="D16" s="280"/>
      <c r="E16" s="280"/>
      <c r="F16" s="280"/>
      <c r="G16" s="280"/>
      <c r="H16" s="280"/>
      <c r="I16" s="280"/>
    </row>
    <row r="18" spans="1:9" s="87" customFormat="1" ht="54.75" customHeight="1">
      <c r="A18" s="88" t="s">
        <v>178</v>
      </c>
      <c r="B18" s="279">
        <v>44927</v>
      </c>
      <c r="C18" s="279"/>
      <c r="D18" s="279"/>
      <c r="E18" s="279"/>
      <c r="F18" s="279"/>
      <c r="G18" s="279"/>
      <c r="H18" s="279"/>
      <c r="I18" s="27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A25" zoomScaleNormal="100" workbookViewId="0">
      <selection activeCell="L10" sqref="L10:L14"/>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90" t="s">
        <v>186</v>
      </c>
      <c r="C1" s="290"/>
      <c r="D1" s="290"/>
      <c r="E1" s="103"/>
      <c r="F1" s="102"/>
      <c r="G1" s="102"/>
      <c r="H1" s="102"/>
    </row>
    <row r="2" spans="1:8" ht="15">
      <c r="A2" s="102"/>
      <c r="B2" s="290" t="s">
        <v>196</v>
      </c>
      <c r="C2" s="290"/>
      <c r="D2" s="290"/>
      <c r="E2" s="103"/>
      <c r="F2" s="102"/>
      <c r="G2" s="102"/>
      <c r="H2" s="102"/>
    </row>
    <row r="3" spans="1:8" ht="15">
      <c r="A3" s="102"/>
      <c r="B3" s="178"/>
      <c r="C3" s="178"/>
      <c r="D3" s="178"/>
      <c r="E3" s="103"/>
      <c r="F3" s="102"/>
      <c r="G3" s="102"/>
      <c r="H3" s="102"/>
    </row>
    <row r="4" spans="1:8" ht="15">
      <c r="A4" s="102"/>
      <c r="B4" s="178"/>
      <c r="C4" s="178"/>
      <c r="D4" s="178"/>
      <c r="E4" s="103"/>
      <c r="F4" s="102"/>
      <c r="G4" s="102"/>
      <c r="H4" s="102"/>
    </row>
    <row r="5" spans="1:8" ht="72" customHeight="1">
      <c r="A5" s="104" t="s">
        <v>334</v>
      </c>
      <c r="B5" s="291" t="s">
        <v>531</v>
      </c>
      <c r="C5" s="291"/>
      <c r="D5" s="104" t="s">
        <v>197</v>
      </c>
      <c r="E5" s="181" t="s">
        <v>530</v>
      </c>
    </row>
    <row r="6" spans="1:8">
      <c r="A6" s="93"/>
      <c r="B6" s="94"/>
      <c r="C6" s="94"/>
      <c r="D6" s="93"/>
      <c r="E6" s="92"/>
    </row>
    <row r="7" spans="1:8" ht="25.5">
      <c r="A7" s="105" t="s">
        <v>335</v>
      </c>
      <c r="B7" s="292" t="s">
        <v>181</v>
      </c>
      <c r="C7" s="292"/>
      <c r="D7" s="292"/>
      <c r="E7" s="292"/>
    </row>
    <row r="8" spans="1:8">
      <c r="A8" s="106"/>
      <c r="B8" s="106"/>
      <c r="D8" s="107"/>
      <c r="E8" s="107"/>
    </row>
    <row r="9" spans="1:8">
      <c r="A9" s="106" t="s">
        <v>198</v>
      </c>
      <c r="B9" s="182" t="s">
        <v>336</v>
      </c>
      <c r="C9" s="183"/>
      <c r="D9" s="184"/>
      <c r="E9" s="184"/>
    </row>
    <row r="10" spans="1:8" ht="51.75" customHeight="1">
      <c r="A10" s="106"/>
      <c r="B10" s="293" t="s">
        <v>535</v>
      </c>
      <c r="C10" s="294"/>
      <c r="D10" s="294"/>
      <c r="E10" s="294"/>
    </row>
    <row r="11" spans="1:8" s="108" customFormat="1" ht="12.75">
      <c r="A11" s="289" t="s">
        <v>199</v>
      </c>
      <c r="B11" s="289"/>
      <c r="C11" s="289"/>
      <c r="D11" s="289"/>
      <c r="E11" s="289"/>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84" t="s">
        <v>205</v>
      </c>
      <c r="B14" s="186">
        <v>1</v>
      </c>
      <c r="C14" s="187" t="s">
        <v>404</v>
      </c>
      <c r="D14" s="186">
        <v>1</v>
      </c>
      <c r="E14" s="225" t="s">
        <v>405</v>
      </c>
    </row>
    <row r="15" spans="1:8" s="108" customFormat="1" ht="51">
      <c r="A15" s="285"/>
      <c r="B15" s="186">
        <v>2</v>
      </c>
      <c r="C15" s="226" t="s">
        <v>406</v>
      </c>
      <c r="D15" s="186">
        <v>2</v>
      </c>
      <c r="E15" s="225" t="s">
        <v>407</v>
      </c>
    </row>
    <row r="16" spans="1:8" s="108" customFormat="1" ht="63.75">
      <c r="A16" s="284" t="s">
        <v>206</v>
      </c>
      <c r="B16" s="186">
        <v>3</v>
      </c>
      <c r="C16" s="187" t="s">
        <v>408</v>
      </c>
      <c r="D16" s="186">
        <v>3</v>
      </c>
      <c r="E16" s="225" t="s">
        <v>409</v>
      </c>
    </row>
    <row r="17" spans="1:7" s="108" customFormat="1" ht="51">
      <c r="A17" s="295"/>
      <c r="B17" s="186">
        <v>4</v>
      </c>
      <c r="C17" s="187" t="s">
        <v>410</v>
      </c>
      <c r="D17" s="186">
        <v>4</v>
      </c>
      <c r="E17" s="225" t="s">
        <v>411</v>
      </c>
    </row>
    <row r="18" spans="1:7" s="108" customFormat="1" ht="51">
      <c r="A18" s="227" t="s">
        <v>337</v>
      </c>
      <c r="B18" s="186">
        <v>5</v>
      </c>
      <c r="C18" s="187" t="s">
        <v>412</v>
      </c>
      <c r="D18" s="186">
        <v>5</v>
      </c>
      <c r="E18" s="225" t="s">
        <v>413</v>
      </c>
    </row>
    <row r="19" spans="1:7" s="108" customFormat="1" ht="25.5">
      <c r="A19" s="228"/>
      <c r="B19" s="186">
        <v>6</v>
      </c>
      <c r="C19" s="229" t="s">
        <v>414</v>
      </c>
      <c r="D19" s="186"/>
      <c r="E19" s="225"/>
    </row>
    <row r="20" spans="1:7" s="108" customFormat="1" ht="38.25">
      <c r="A20" s="230" t="s">
        <v>415</v>
      </c>
      <c r="B20" s="186">
        <v>7</v>
      </c>
      <c r="C20" s="187" t="s">
        <v>416</v>
      </c>
      <c r="D20" s="186">
        <v>6</v>
      </c>
      <c r="E20" s="225" t="s">
        <v>417</v>
      </c>
    </row>
    <row r="21" spans="1:7" s="108" customFormat="1" ht="63.75">
      <c r="A21" s="231" t="s">
        <v>418</v>
      </c>
      <c r="B21" s="232">
        <v>8</v>
      </c>
      <c r="C21" s="226" t="s">
        <v>419</v>
      </c>
      <c r="D21" s="186"/>
      <c r="E21" s="225"/>
      <c r="G21" s="185"/>
    </row>
    <row r="22" spans="1:7" s="108" customFormat="1" ht="38.25">
      <c r="A22" s="230" t="s">
        <v>420</v>
      </c>
      <c r="B22" s="186">
        <v>9</v>
      </c>
      <c r="C22" s="187" t="s">
        <v>421</v>
      </c>
      <c r="D22" s="186">
        <v>7</v>
      </c>
      <c r="E22" s="225" t="s">
        <v>422</v>
      </c>
      <c r="G22" s="185"/>
    </row>
    <row r="23" spans="1:7" s="108" customFormat="1" ht="25.5">
      <c r="A23" s="230" t="s">
        <v>423</v>
      </c>
      <c r="B23" s="186">
        <v>10</v>
      </c>
      <c r="C23" s="187" t="s">
        <v>424</v>
      </c>
      <c r="D23" s="186"/>
      <c r="E23" s="225"/>
    </row>
    <row r="24" spans="1:7" s="114" customFormat="1" ht="12.75">
      <c r="A24" s="289" t="s">
        <v>207</v>
      </c>
      <c r="B24" s="289"/>
      <c r="C24" s="289"/>
      <c r="D24" s="289"/>
      <c r="E24" s="289"/>
    </row>
    <row r="25" spans="1:7" s="108" customFormat="1" ht="12.75">
      <c r="A25" s="111" t="s">
        <v>208</v>
      </c>
      <c r="B25" s="112" t="s">
        <v>201</v>
      </c>
      <c r="C25" s="113" t="s">
        <v>209</v>
      </c>
      <c r="D25" s="113" t="s">
        <v>203</v>
      </c>
      <c r="E25" s="113" t="s">
        <v>338</v>
      </c>
    </row>
    <row r="26" spans="1:7" s="108" customFormat="1" ht="140.25">
      <c r="A26" s="233" t="s">
        <v>425</v>
      </c>
      <c r="B26" s="186">
        <v>1</v>
      </c>
      <c r="C26" s="231" t="s">
        <v>426</v>
      </c>
      <c r="D26" s="232">
        <v>1</v>
      </c>
      <c r="E26" s="234" t="s">
        <v>427</v>
      </c>
    </row>
    <row r="27" spans="1:7" s="108" customFormat="1" ht="38.25">
      <c r="A27" s="234" t="s">
        <v>428</v>
      </c>
      <c r="B27" s="186">
        <v>2</v>
      </c>
      <c r="C27" s="231" t="s">
        <v>429</v>
      </c>
      <c r="D27" s="232">
        <v>2</v>
      </c>
      <c r="E27" s="234" t="s">
        <v>430</v>
      </c>
    </row>
    <row r="28" spans="1:7" s="108" customFormat="1" ht="318.75">
      <c r="A28" s="189" t="s">
        <v>210</v>
      </c>
      <c r="B28" s="186">
        <v>3</v>
      </c>
      <c r="C28" s="225" t="s">
        <v>528</v>
      </c>
      <c r="D28" s="188">
        <v>3</v>
      </c>
      <c r="E28" s="235" t="s">
        <v>431</v>
      </c>
    </row>
    <row r="29" spans="1:7" s="108" customFormat="1" ht="114.75">
      <c r="A29" s="236" t="s">
        <v>339</v>
      </c>
      <c r="B29" s="237"/>
      <c r="C29" s="229" t="s">
        <v>432</v>
      </c>
      <c r="D29" s="188">
        <v>4</v>
      </c>
      <c r="E29" s="229" t="s">
        <v>433</v>
      </c>
    </row>
    <row r="30" spans="1:7" s="108" customFormat="1" ht="76.5">
      <c r="A30" s="286" t="s">
        <v>211</v>
      </c>
      <c r="B30" s="237">
        <v>4</v>
      </c>
      <c r="C30" s="187" t="s">
        <v>434</v>
      </c>
      <c r="D30" s="188">
        <v>5</v>
      </c>
      <c r="E30" s="235" t="s">
        <v>435</v>
      </c>
    </row>
    <row r="31" spans="1:7" s="108" customFormat="1" ht="63.75">
      <c r="A31" s="288"/>
      <c r="B31" s="237">
        <v>5</v>
      </c>
      <c r="C31" s="187" t="s">
        <v>436</v>
      </c>
      <c r="D31" s="238">
        <v>6</v>
      </c>
      <c r="E31" s="235" t="s">
        <v>437</v>
      </c>
    </row>
    <row r="32" spans="1:7" s="108" customFormat="1" ht="76.5">
      <c r="A32" s="189" t="s">
        <v>212</v>
      </c>
      <c r="B32" s="232">
        <v>6</v>
      </c>
      <c r="C32" s="226" t="s">
        <v>438</v>
      </c>
      <c r="D32" s="188">
        <v>7</v>
      </c>
      <c r="E32" s="229" t="s">
        <v>439</v>
      </c>
    </row>
    <row r="33" spans="1:5" s="108" customFormat="1" ht="114.75">
      <c r="A33" s="189" t="s">
        <v>340</v>
      </c>
      <c r="B33" s="186">
        <v>7</v>
      </c>
      <c r="C33" s="187" t="s">
        <v>440</v>
      </c>
      <c r="D33" s="188">
        <v>8</v>
      </c>
      <c r="E33" s="229" t="s">
        <v>441</v>
      </c>
    </row>
    <row r="34" spans="1:5" s="108" customFormat="1" ht="51">
      <c r="A34" s="234" t="s">
        <v>213</v>
      </c>
      <c r="B34" s="239">
        <v>8</v>
      </c>
      <c r="C34" s="235" t="s">
        <v>442</v>
      </c>
      <c r="D34" s="238">
        <v>9</v>
      </c>
      <c r="E34" s="235" t="s">
        <v>443</v>
      </c>
    </row>
    <row r="35" spans="1:5" s="108" customFormat="1" ht="25.5">
      <c r="A35" s="286" t="s">
        <v>214</v>
      </c>
      <c r="B35" s="240">
        <v>9</v>
      </c>
      <c r="C35" s="187" t="s">
        <v>444</v>
      </c>
      <c r="D35" s="188">
        <v>10</v>
      </c>
      <c r="E35" s="229" t="s">
        <v>445</v>
      </c>
    </row>
    <row r="36" spans="1:5" s="108" customFormat="1" ht="38.25">
      <c r="A36" s="287"/>
      <c r="B36" s="237">
        <v>10</v>
      </c>
      <c r="C36" s="187" t="s">
        <v>446</v>
      </c>
      <c r="D36" s="188">
        <v>11</v>
      </c>
      <c r="E36" s="229" t="s">
        <v>447</v>
      </c>
    </row>
    <row r="37" spans="1:5" ht="76.5">
      <c r="A37" s="288"/>
      <c r="B37" s="237">
        <v>11</v>
      </c>
      <c r="C37" s="187" t="s">
        <v>448</v>
      </c>
      <c r="D37" s="188">
        <v>12</v>
      </c>
      <c r="E37" s="229" t="s">
        <v>449</v>
      </c>
    </row>
    <row r="38" spans="1:5">
      <c r="A38" s="189" t="s">
        <v>450</v>
      </c>
      <c r="B38" s="186">
        <v>12</v>
      </c>
      <c r="C38" s="187" t="s">
        <v>451</v>
      </c>
      <c r="D38" s="190">
        <v>13</v>
      </c>
      <c r="E38" s="191" t="s">
        <v>452</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D1" zoomScale="120" zoomScaleNormal="120" workbookViewId="0">
      <selection activeCell="L10" sqref="L10:L14"/>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96" t="s">
        <v>186</v>
      </c>
      <c r="B1" s="296"/>
      <c r="C1" s="296"/>
      <c r="D1" s="296"/>
      <c r="E1" s="296"/>
      <c r="F1" s="296"/>
    </row>
    <row r="2" spans="1:7">
      <c r="A2" s="297" t="s">
        <v>187</v>
      </c>
      <c r="B2" s="297"/>
      <c r="C2" s="297"/>
      <c r="D2" s="297"/>
      <c r="E2" s="297"/>
      <c r="F2" s="297"/>
    </row>
    <row r="3" spans="1:7">
      <c r="A3" s="298" t="s">
        <v>188</v>
      </c>
      <c r="B3" s="299"/>
      <c r="C3" s="299"/>
      <c r="D3" s="299"/>
      <c r="E3" s="299"/>
      <c r="F3" s="300"/>
    </row>
    <row r="4" spans="1:7" ht="28.5" customHeight="1">
      <c r="A4" s="301" t="s">
        <v>189</v>
      </c>
      <c r="B4" s="303" t="s">
        <v>190</v>
      </c>
      <c r="C4" s="304"/>
      <c r="D4" s="304"/>
      <c r="E4" s="305"/>
      <c r="F4" s="96" t="s">
        <v>191</v>
      </c>
    </row>
    <row r="5" spans="1:7" ht="46.5" customHeight="1">
      <c r="A5" s="302"/>
      <c r="B5" s="97" t="s">
        <v>192</v>
      </c>
      <c r="C5" s="97" t="s">
        <v>193</v>
      </c>
      <c r="D5" s="97" t="s">
        <v>194</v>
      </c>
      <c r="E5" s="97" t="s">
        <v>195</v>
      </c>
      <c r="F5" s="98"/>
    </row>
    <row r="6" spans="1:7">
      <c r="A6" s="241" t="s">
        <v>453</v>
      </c>
      <c r="B6" s="242" t="s">
        <v>454</v>
      </c>
      <c r="C6" s="242">
        <v>1.4</v>
      </c>
      <c r="D6" s="242" t="s">
        <v>455</v>
      </c>
      <c r="E6" s="242" t="s">
        <v>456</v>
      </c>
      <c r="F6" s="246" t="s">
        <v>341</v>
      </c>
      <c r="G6" s="192"/>
    </row>
    <row r="7" spans="1:7">
      <c r="A7" s="229" t="s">
        <v>457</v>
      </c>
      <c r="B7" s="242" t="s">
        <v>458</v>
      </c>
      <c r="C7" s="242">
        <v>4.5999999999999996</v>
      </c>
      <c r="D7" s="242" t="s">
        <v>459</v>
      </c>
      <c r="E7" s="242" t="s">
        <v>460</v>
      </c>
      <c r="F7" s="246" t="s">
        <v>341</v>
      </c>
    </row>
    <row r="8" spans="1:7">
      <c r="A8" s="229" t="s">
        <v>461</v>
      </c>
      <c r="B8" s="242">
        <v>3.4</v>
      </c>
      <c r="C8" s="242" t="s">
        <v>462</v>
      </c>
      <c r="D8" s="242">
        <v>2.2999999999999998</v>
      </c>
      <c r="E8" s="242">
        <v>3</v>
      </c>
      <c r="F8" s="246" t="s">
        <v>341</v>
      </c>
    </row>
    <row r="9" spans="1:7">
      <c r="A9" s="229" t="s">
        <v>463</v>
      </c>
      <c r="B9" s="242"/>
      <c r="C9" s="242"/>
      <c r="D9" s="242">
        <v>7</v>
      </c>
      <c r="E9" s="242">
        <v>2.8</v>
      </c>
      <c r="F9" s="246" t="s">
        <v>341</v>
      </c>
    </row>
    <row r="10" spans="1:7" ht="25.5">
      <c r="A10" s="229" t="s">
        <v>464</v>
      </c>
      <c r="B10" s="242" t="s">
        <v>465</v>
      </c>
      <c r="C10" s="242" t="s">
        <v>466</v>
      </c>
      <c r="D10" s="242" t="s">
        <v>467</v>
      </c>
      <c r="E10" s="242" t="s">
        <v>468</v>
      </c>
      <c r="F10" s="246" t="s">
        <v>341</v>
      </c>
    </row>
    <row r="11" spans="1:7">
      <c r="A11" s="229" t="s">
        <v>469</v>
      </c>
      <c r="B11" s="242" t="s">
        <v>460</v>
      </c>
      <c r="C11" s="242" t="s">
        <v>470</v>
      </c>
      <c r="D11" s="242" t="s">
        <v>471</v>
      </c>
      <c r="E11" s="242" t="s">
        <v>472</v>
      </c>
      <c r="F11" s="246" t="s">
        <v>341</v>
      </c>
    </row>
    <row r="12" spans="1:7">
      <c r="A12" s="229" t="s">
        <v>473</v>
      </c>
      <c r="B12" s="242" t="s">
        <v>474</v>
      </c>
      <c r="C12" s="242" t="s">
        <v>475</v>
      </c>
      <c r="D12" s="242" t="s">
        <v>476</v>
      </c>
      <c r="E12" s="242" t="s">
        <v>477</v>
      </c>
      <c r="F12" s="246" t="s">
        <v>341</v>
      </c>
    </row>
    <row r="13" spans="1:7">
      <c r="A13" s="229" t="s">
        <v>478</v>
      </c>
      <c r="B13" s="242" t="s">
        <v>479</v>
      </c>
      <c r="C13" s="242" t="s">
        <v>480</v>
      </c>
      <c r="D13" s="242" t="s">
        <v>481</v>
      </c>
      <c r="E13" s="242" t="s">
        <v>477</v>
      </c>
      <c r="F13" s="246" t="s">
        <v>341</v>
      </c>
    </row>
    <row r="14" spans="1:7">
      <c r="A14" s="229" t="s">
        <v>482</v>
      </c>
      <c r="B14" s="242" t="s">
        <v>483</v>
      </c>
      <c r="C14" s="242" t="s">
        <v>475</v>
      </c>
      <c r="D14" s="242" t="s">
        <v>484</v>
      </c>
      <c r="E14" s="242" t="s">
        <v>485</v>
      </c>
      <c r="F14" s="246" t="s">
        <v>341</v>
      </c>
    </row>
    <row r="15" spans="1:7">
      <c r="A15" s="241" t="s">
        <v>486</v>
      </c>
      <c r="B15" s="242">
        <v>6.7</v>
      </c>
      <c r="C15" s="242">
        <v>4</v>
      </c>
      <c r="D15" s="242" t="s">
        <v>459</v>
      </c>
      <c r="E15" s="242" t="s">
        <v>487</v>
      </c>
      <c r="F15" s="246" t="s">
        <v>341</v>
      </c>
    </row>
    <row r="16" spans="1:7">
      <c r="A16" s="229" t="s">
        <v>488</v>
      </c>
      <c r="B16" s="242">
        <v>1.8</v>
      </c>
      <c r="C16" s="242"/>
      <c r="D16" s="242" t="s">
        <v>489</v>
      </c>
      <c r="E16" s="242" t="s">
        <v>490</v>
      </c>
      <c r="F16" s="246" t="s">
        <v>341</v>
      </c>
    </row>
    <row r="17" spans="1:6">
      <c r="A17" s="229" t="s">
        <v>491</v>
      </c>
      <c r="B17" s="242">
        <v>1</v>
      </c>
      <c r="C17" s="242"/>
      <c r="D17" s="242" t="s">
        <v>489</v>
      </c>
      <c r="E17" s="242" t="s">
        <v>492</v>
      </c>
      <c r="F17" s="246" t="s">
        <v>341</v>
      </c>
    </row>
    <row r="18" spans="1:6">
      <c r="A18" s="229" t="s">
        <v>493</v>
      </c>
      <c r="B18" s="242" t="s">
        <v>494</v>
      </c>
      <c r="C18" s="242">
        <v>3.5</v>
      </c>
      <c r="D18" s="242" t="s">
        <v>495</v>
      </c>
      <c r="E18" s="242" t="s">
        <v>496</v>
      </c>
      <c r="F18" s="246" t="s">
        <v>341</v>
      </c>
    </row>
    <row r="19" spans="1:6" ht="25.5">
      <c r="A19" s="229" t="s">
        <v>497</v>
      </c>
      <c r="B19" s="242">
        <v>9</v>
      </c>
      <c r="C19" s="242">
        <v>6</v>
      </c>
      <c r="D19" s="242"/>
      <c r="E19" s="242">
        <v>3</v>
      </c>
      <c r="F19" s="246" t="s">
        <v>341</v>
      </c>
    </row>
    <row r="20" spans="1:6">
      <c r="A20" s="243" t="s">
        <v>498</v>
      </c>
      <c r="B20" s="242" t="s">
        <v>499</v>
      </c>
      <c r="C20" s="242" t="s">
        <v>500</v>
      </c>
      <c r="D20" s="242">
        <v>8.1199999999999992</v>
      </c>
      <c r="E20" s="242" t="s">
        <v>501</v>
      </c>
      <c r="F20" s="246" t="s">
        <v>341</v>
      </c>
    </row>
    <row r="21" spans="1:6">
      <c r="A21" s="243" t="s">
        <v>502</v>
      </c>
      <c r="B21" s="242" t="s">
        <v>503</v>
      </c>
      <c r="C21" s="242" t="s">
        <v>466</v>
      </c>
      <c r="D21" s="242" t="s">
        <v>504</v>
      </c>
      <c r="E21" s="242" t="s">
        <v>505</v>
      </c>
      <c r="F21" s="246" t="s">
        <v>341</v>
      </c>
    </row>
    <row r="22" spans="1:6">
      <c r="A22" s="243" t="s">
        <v>506</v>
      </c>
      <c r="B22" s="242" t="s">
        <v>507</v>
      </c>
      <c r="C22" s="242" t="s">
        <v>508</v>
      </c>
      <c r="D22" s="242" t="s">
        <v>509</v>
      </c>
      <c r="E22" s="242" t="s">
        <v>510</v>
      </c>
      <c r="F22" s="246" t="s">
        <v>341</v>
      </c>
    </row>
    <row r="23" spans="1:6" ht="25.5">
      <c r="A23" s="229" t="s">
        <v>511</v>
      </c>
      <c r="B23" s="242" t="s">
        <v>480</v>
      </c>
      <c r="C23" s="242" t="s">
        <v>512</v>
      </c>
      <c r="D23" s="242" t="s">
        <v>513</v>
      </c>
      <c r="E23" s="242" t="s">
        <v>514</v>
      </c>
      <c r="F23" s="246" t="s">
        <v>341</v>
      </c>
    </row>
    <row r="24" spans="1:6">
      <c r="A24" s="229" t="s">
        <v>515</v>
      </c>
      <c r="B24" s="242" t="s">
        <v>474</v>
      </c>
      <c r="C24" s="242" t="s">
        <v>516</v>
      </c>
      <c r="D24" s="242" t="s">
        <v>517</v>
      </c>
      <c r="E24" s="242" t="s">
        <v>518</v>
      </c>
      <c r="F24" s="246" t="s">
        <v>341</v>
      </c>
    </row>
    <row r="25" spans="1:6">
      <c r="A25" s="244" t="s">
        <v>519</v>
      </c>
      <c r="B25" s="242" t="s">
        <v>520</v>
      </c>
      <c r="C25" s="242" t="s">
        <v>508</v>
      </c>
      <c r="D25" s="242" t="s">
        <v>504</v>
      </c>
      <c r="E25" s="242" t="s">
        <v>521</v>
      </c>
      <c r="F25" s="246" t="s">
        <v>341</v>
      </c>
    </row>
    <row r="26" spans="1:6" ht="24">
      <c r="A26" s="245" t="s">
        <v>522</v>
      </c>
      <c r="B26" s="242" t="s">
        <v>523</v>
      </c>
      <c r="C26" s="242" t="s">
        <v>524</v>
      </c>
      <c r="D26" s="242" t="s">
        <v>525</v>
      </c>
      <c r="E26" s="242" t="s">
        <v>526</v>
      </c>
      <c r="F26" s="246"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C13" zoomScale="112" zoomScaleNormal="112" workbookViewId="0">
      <selection activeCell="L10" sqref="L10:L14"/>
    </sheetView>
  </sheetViews>
  <sheetFormatPr baseColWidth="10" defaultColWidth="11.42578125" defaultRowHeight="15"/>
  <cols>
    <col min="1" max="1" width="2.85546875" style="7" customWidth="1"/>
    <col min="2" max="3" width="24.5703125" style="7" customWidth="1"/>
    <col min="4" max="4" width="16" style="7" customWidth="1"/>
    <col min="5" max="5" width="24.5703125" style="7" customWidth="1"/>
    <col min="6" max="6" width="27.5703125" style="7" customWidth="1"/>
    <col min="7" max="8" width="24.5703125" style="7" customWidth="1"/>
    <col min="9" max="16384" width="11.42578125" style="7"/>
  </cols>
  <sheetData>
    <row r="1" spans="2:8" ht="15.75" thickBot="1"/>
    <row r="2" spans="2:8" ht="18">
      <c r="B2" s="331" t="s">
        <v>69</v>
      </c>
      <c r="C2" s="332"/>
      <c r="D2" s="332"/>
      <c r="E2" s="332"/>
      <c r="F2" s="332"/>
      <c r="G2" s="332"/>
      <c r="H2" s="333"/>
    </row>
    <row r="3" spans="2:8" ht="16.5">
      <c r="B3" s="334" t="s">
        <v>70</v>
      </c>
      <c r="C3" s="335"/>
      <c r="D3" s="335"/>
      <c r="E3" s="335"/>
      <c r="F3" s="335"/>
      <c r="G3" s="335"/>
      <c r="H3" s="336"/>
    </row>
    <row r="4" spans="2:8" ht="88.5" customHeight="1">
      <c r="B4" s="337" t="s">
        <v>400</v>
      </c>
      <c r="C4" s="338"/>
      <c r="D4" s="338"/>
      <c r="E4" s="338"/>
      <c r="F4" s="338"/>
      <c r="G4" s="338"/>
      <c r="H4" s="339"/>
    </row>
    <row r="5" spans="2:8" ht="16.5">
      <c r="B5" s="8"/>
      <c r="C5" s="9"/>
      <c r="D5" s="9"/>
      <c r="E5" s="9"/>
      <c r="F5" s="9"/>
      <c r="G5" s="9"/>
      <c r="H5" s="10"/>
    </row>
    <row r="6" spans="2:8" ht="16.5" customHeight="1">
      <c r="B6" s="340" t="s">
        <v>342</v>
      </c>
      <c r="C6" s="341"/>
      <c r="D6" s="341"/>
      <c r="E6" s="341"/>
      <c r="F6" s="341"/>
      <c r="G6" s="341"/>
      <c r="H6" s="342"/>
    </row>
    <row r="7" spans="2:8" ht="44.25" customHeight="1">
      <c r="B7" s="340"/>
      <c r="C7" s="341"/>
      <c r="D7" s="341"/>
      <c r="E7" s="341"/>
      <c r="F7" s="341"/>
      <c r="G7" s="341"/>
      <c r="H7" s="342"/>
    </row>
    <row r="8" spans="2:8" ht="15.75" thickBot="1">
      <c r="B8" s="11"/>
      <c r="C8" s="12"/>
      <c r="D8" s="13"/>
      <c r="E8" s="14"/>
      <c r="F8" s="14"/>
      <c r="G8" s="15"/>
      <c r="H8" s="16"/>
    </row>
    <row r="9" spans="2:8">
      <c r="B9" s="11"/>
      <c r="C9" s="327" t="s">
        <v>71</v>
      </c>
      <c r="D9" s="328"/>
      <c r="E9" s="329" t="s">
        <v>72</v>
      </c>
      <c r="F9" s="330"/>
      <c r="G9" s="12"/>
      <c r="H9" s="16"/>
    </row>
    <row r="10" spans="2:8" ht="35.25" customHeight="1">
      <c r="B10" s="11"/>
      <c r="C10" s="323" t="s">
        <v>73</v>
      </c>
      <c r="D10" s="324"/>
      <c r="E10" s="325" t="s">
        <v>74</v>
      </c>
      <c r="F10" s="326"/>
      <c r="G10" s="12"/>
      <c r="H10" s="16"/>
    </row>
    <row r="11" spans="2:8" ht="17.25" customHeight="1">
      <c r="B11" s="11"/>
      <c r="C11" s="323" t="s">
        <v>75</v>
      </c>
      <c r="D11" s="324"/>
      <c r="E11" s="325" t="s">
        <v>76</v>
      </c>
      <c r="F11" s="326"/>
      <c r="G11" s="12"/>
      <c r="H11" s="16"/>
    </row>
    <row r="12" spans="2:8" ht="19.5" customHeight="1">
      <c r="B12" s="11"/>
      <c r="C12" s="323" t="s">
        <v>77</v>
      </c>
      <c r="D12" s="324"/>
      <c r="E12" s="325" t="s">
        <v>78</v>
      </c>
      <c r="F12" s="326"/>
      <c r="G12" s="12"/>
      <c r="H12" s="16"/>
    </row>
    <row r="13" spans="2:8" ht="27" customHeight="1">
      <c r="B13" s="11"/>
      <c r="C13" s="323" t="s">
        <v>79</v>
      </c>
      <c r="D13" s="324"/>
      <c r="E13" s="325" t="s">
        <v>173</v>
      </c>
      <c r="F13" s="326"/>
      <c r="G13" s="12"/>
      <c r="H13" s="16"/>
    </row>
    <row r="14" spans="2:8" ht="34.5" customHeight="1">
      <c r="B14" s="11"/>
      <c r="C14" s="321" t="s">
        <v>8</v>
      </c>
      <c r="D14" s="322"/>
      <c r="E14" s="315" t="s">
        <v>374</v>
      </c>
      <c r="F14" s="316"/>
      <c r="G14" s="12"/>
      <c r="H14" s="16"/>
    </row>
    <row r="15" spans="2:8" ht="27.75" customHeight="1">
      <c r="B15" s="11"/>
      <c r="C15" s="321" t="s">
        <v>9</v>
      </c>
      <c r="D15" s="322"/>
      <c r="E15" s="315" t="s">
        <v>80</v>
      </c>
      <c r="F15" s="316"/>
      <c r="G15" s="12"/>
      <c r="H15" s="16"/>
    </row>
    <row r="16" spans="2:8" ht="28.5" customHeight="1">
      <c r="B16" s="11"/>
      <c r="C16" s="321" t="s">
        <v>10</v>
      </c>
      <c r="D16" s="322"/>
      <c r="E16" s="315" t="s">
        <v>81</v>
      </c>
      <c r="F16" s="316"/>
      <c r="G16" s="12"/>
      <c r="H16" s="16"/>
    </row>
    <row r="17" spans="2:8" ht="72.75" customHeight="1">
      <c r="B17" s="11"/>
      <c r="C17" s="321" t="s">
        <v>11</v>
      </c>
      <c r="D17" s="322"/>
      <c r="E17" s="315" t="s">
        <v>375</v>
      </c>
      <c r="F17" s="316"/>
      <c r="G17" s="12"/>
      <c r="H17" s="16"/>
    </row>
    <row r="18" spans="2:8" ht="64.5" customHeight="1">
      <c r="B18" s="11"/>
      <c r="C18" s="321" t="s">
        <v>12</v>
      </c>
      <c r="D18" s="322"/>
      <c r="E18" s="315" t="s">
        <v>394</v>
      </c>
      <c r="F18" s="316"/>
      <c r="G18" s="12"/>
      <c r="H18" s="16"/>
    </row>
    <row r="19" spans="2:8" ht="71.25" customHeight="1">
      <c r="B19" s="11"/>
      <c r="C19" s="321" t="s">
        <v>82</v>
      </c>
      <c r="D19" s="322"/>
      <c r="E19" s="315" t="s">
        <v>393</v>
      </c>
      <c r="F19" s="316"/>
      <c r="G19" s="12"/>
      <c r="H19" s="16"/>
    </row>
    <row r="20" spans="2:8" ht="55.5" customHeight="1">
      <c r="B20" s="11"/>
      <c r="C20" s="313" t="s">
        <v>83</v>
      </c>
      <c r="D20" s="314"/>
      <c r="E20" s="315" t="s">
        <v>392</v>
      </c>
      <c r="F20" s="316"/>
      <c r="G20" s="12"/>
      <c r="H20" s="16"/>
    </row>
    <row r="21" spans="2:8" ht="42" customHeight="1">
      <c r="B21" s="11"/>
      <c r="C21" s="313" t="s">
        <v>18</v>
      </c>
      <c r="D21" s="314"/>
      <c r="E21" s="315" t="s">
        <v>391</v>
      </c>
      <c r="F21" s="316"/>
      <c r="G21" s="12"/>
      <c r="H21" s="16"/>
    </row>
    <row r="22" spans="2:8" ht="59.25" customHeight="1">
      <c r="B22" s="11"/>
      <c r="C22" s="313" t="s">
        <v>20</v>
      </c>
      <c r="D22" s="314"/>
      <c r="E22" s="315" t="s">
        <v>343</v>
      </c>
      <c r="F22" s="316"/>
      <c r="G22" s="12"/>
      <c r="H22" s="16"/>
    </row>
    <row r="23" spans="2:8" ht="23.25" customHeight="1">
      <c r="B23" s="11"/>
      <c r="C23" s="313" t="s">
        <v>21</v>
      </c>
      <c r="D23" s="314"/>
      <c r="E23" s="315" t="s">
        <v>390</v>
      </c>
      <c r="F23" s="316"/>
      <c r="G23" s="12"/>
      <c r="H23" s="16"/>
    </row>
    <row r="24" spans="2:8" ht="30.75" customHeight="1">
      <c r="B24" s="11"/>
      <c r="C24" s="313" t="s">
        <v>84</v>
      </c>
      <c r="D24" s="314"/>
      <c r="E24" s="315" t="s">
        <v>395</v>
      </c>
      <c r="F24" s="316"/>
      <c r="G24" s="12"/>
      <c r="H24" s="16"/>
    </row>
    <row r="25" spans="2:8" ht="33" customHeight="1">
      <c r="B25" s="11"/>
      <c r="C25" s="313" t="s">
        <v>85</v>
      </c>
      <c r="D25" s="314"/>
      <c r="E25" s="315" t="s">
        <v>396</v>
      </c>
      <c r="F25" s="316"/>
      <c r="G25" s="12"/>
      <c r="H25" s="16"/>
    </row>
    <row r="26" spans="2:8" ht="30" customHeight="1">
      <c r="B26" s="11"/>
      <c r="C26" s="313" t="s">
        <v>86</v>
      </c>
      <c r="D26" s="314"/>
      <c r="E26" s="315" t="s">
        <v>389</v>
      </c>
      <c r="F26" s="316"/>
      <c r="G26" s="12"/>
      <c r="H26" s="16"/>
    </row>
    <row r="27" spans="2:8" ht="35.25" customHeight="1">
      <c r="B27" s="11"/>
      <c r="C27" s="313" t="s">
        <v>87</v>
      </c>
      <c r="D27" s="314"/>
      <c r="E27" s="315" t="s">
        <v>397</v>
      </c>
      <c r="F27" s="316"/>
      <c r="G27" s="12"/>
      <c r="H27" s="16"/>
    </row>
    <row r="28" spans="2:8" ht="31.5" customHeight="1">
      <c r="B28" s="11"/>
      <c r="C28" s="313" t="s">
        <v>88</v>
      </c>
      <c r="D28" s="314"/>
      <c r="E28" s="315" t="s">
        <v>398</v>
      </c>
      <c r="F28" s="316"/>
      <c r="G28" s="12"/>
      <c r="H28" s="16"/>
    </row>
    <row r="29" spans="2:8" ht="35.25" customHeight="1">
      <c r="B29" s="11"/>
      <c r="C29" s="313" t="s">
        <v>89</v>
      </c>
      <c r="D29" s="314"/>
      <c r="E29" s="315" t="s">
        <v>399</v>
      </c>
      <c r="F29" s="316"/>
      <c r="G29" s="12"/>
      <c r="H29" s="16"/>
    </row>
    <row r="30" spans="2:8" ht="59.25" customHeight="1">
      <c r="B30" s="11"/>
      <c r="C30" s="313" t="s">
        <v>90</v>
      </c>
      <c r="D30" s="314"/>
      <c r="E30" s="315" t="s">
        <v>401</v>
      </c>
      <c r="F30" s="316"/>
      <c r="G30" s="12"/>
      <c r="H30" s="16"/>
    </row>
    <row r="31" spans="2:8" ht="57" customHeight="1">
      <c r="B31" s="11"/>
      <c r="C31" s="313" t="s">
        <v>25</v>
      </c>
      <c r="D31" s="314"/>
      <c r="E31" s="315" t="s">
        <v>402</v>
      </c>
      <c r="F31" s="316"/>
      <c r="G31" s="12"/>
      <c r="H31" s="16"/>
    </row>
    <row r="32" spans="2:8" ht="82.5" customHeight="1">
      <c r="B32" s="11"/>
      <c r="C32" s="313" t="s">
        <v>91</v>
      </c>
      <c r="D32" s="314"/>
      <c r="E32" s="315" t="s">
        <v>92</v>
      </c>
      <c r="F32" s="316"/>
      <c r="G32" s="12"/>
      <c r="H32" s="16"/>
    </row>
    <row r="33" spans="2:8" ht="46.5" customHeight="1">
      <c r="B33" s="11"/>
      <c r="C33" s="313" t="s">
        <v>30</v>
      </c>
      <c r="D33" s="314"/>
      <c r="E33" s="315" t="s">
        <v>403</v>
      </c>
      <c r="F33" s="316"/>
      <c r="G33" s="12"/>
      <c r="H33" s="16"/>
    </row>
    <row r="34" spans="2:8" ht="6.75" customHeight="1" thickBot="1">
      <c r="B34" s="11"/>
      <c r="C34" s="317"/>
      <c r="D34" s="318"/>
      <c r="E34" s="319"/>
      <c r="F34" s="320"/>
      <c r="G34" s="12"/>
      <c r="H34" s="16"/>
    </row>
    <row r="35" spans="2:8" ht="15.75" thickTop="1">
      <c r="B35" s="11"/>
      <c r="C35" s="17"/>
      <c r="D35" s="17"/>
      <c r="E35" s="18"/>
      <c r="F35" s="18"/>
      <c r="G35" s="12"/>
      <c r="H35" s="16"/>
    </row>
    <row r="36" spans="2:8" ht="21" customHeight="1">
      <c r="B36" s="309" t="s">
        <v>344</v>
      </c>
      <c r="C36" s="312"/>
      <c r="D36" s="312"/>
      <c r="E36" s="312"/>
      <c r="F36" s="312"/>
      <c r="G36" s="312"/>
      <c r="H36" s="311"/>
    </row>
    <row r="37" spans="2:8" ht="20.25" customHeight="1">
      <c r="B37" s="309" t="s">
        <v>345</v>
      </c>
      <c r="C37" s="312"/>
      <c r="D37" s="312"/>
      <c r="E37" s="312"/>
      <c r="F37" s="312"/>
      <c r="G37" s="312"/>
      <c r="H37" s="311"/>
    </row>
    <row r="38" spans="2:8" ht="20.25" customHeight="1">
      <c r="B38" s="309" t="s">
        <v>346</v>
      </c>
      <c r="C38" s="312"/>
      <c r="D38" s="312"/>
      <c r="E38" s="312"/>
      <c r="F38" s="312"/>
      <c r="G38" s="312"/>
      <c r="H38" s="311"/>
    </row>
    <row r="39" spans="2:8" ht="21.75" customHeight="1">
      <c r="B39" s="309" t="s">
        <v>347</v>
      </c>
      <c r="C39" s="312"/>
      <c r="D39" s="312"/>
      <c r="E39" s="312"/>
      <c r="F39" s="312"/>
      <c r="G39" s="312"/>
      <c r="H39" s="311"/>
    </row>
    <row r="40" spans="2:8" ht="22.5" customHeight="1">
      <c r="B40" s="309" t="s">
        <v>379</v>
      </c>
      <c r="C40" s="310"/>
      <c r="D40" s="310"/>
      <c r="E40" s="310"/>
      <c r="F40" s="310"/>
      <c r="G40" s="310"/>
      <c r="H40" s="311"/>
    </row>
    <row r="41" spans="2:8" ht="32.25" customHeight="1" thickBot="1">
      <c r="B41" s="306" t="s">
        <v>380</v>
      </c>
      <c r="C41" s="307"/>
      <c r="D41" s="307"/>
      <c r="E41" s="307"/>
      <c r="F41" s="307"/>
      <c r="G41" s="307"/>
      <c r="H41" s="30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6"/>
  <sheetViews>
    <sheetView topLeftCell="A22" zoomScale="62" zoomScaleNormal="62" workbookViewId="0">
      <selection activeCell="L10" sqref="L10:L14"/>
    </sheetView>
  </sheetViews>
  <sheetFormatPr baseColWidth="10" defaultColWidth="11.42578125" defaultRowHeight="15"/>
  <cols>
    <col min="1" max="1" width="11.5703125" customWidth="1"/>
    <col min="2" max="2" width="20" customWidth="1"/>
    <col min="3" max="3" width="25.5703125" customWidth="1"/>
    <col min="4" max="4" width="28.42578125" customWidth="1"/>
    <col min="5" max="5" width="21.5703125" customWidth="1"/>
    <col min="6" max="6" width="30.5703125" customWidth="1"/>
    <col min="7" max="7" width="23.42578125" customWidth="1"/>
    <col min="8" max="8" width="12.140625" customWidth="1"/>
    <col min="9" max="9" width="13.42578125" customWidth="1"/>
    <col min="10" max="10" width="11.5703125"/>
    <col min="11" max="11" width="24.42578125" customWidth="1"/>
    <col min="12" max="12" width="43.570312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50.2851562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20.7109375" customWidth="1"/>
    <col min="36" max="36" width="15" customWidth="1"/>
    <col min="37" max="37" width="16.140625" customWidth="1"/>
    <col min="38" max="38" width="17.85546875" bestFit="1" customWidth="1"/>
    <col min="39" max="39" width="12" bestFit="1" customWidth="1"/>
    <col min="40" max="40" width="11.5703125"/>
    <col min="41" max="298" width="11.42578125" style="129"/>
    <col min="299" max="16384" width="11.42578125" style="170"/>
  </cols>
  <sheetData>
    <row r="1" spans="1:298" s="167" customFormat="1" ht="16.5" customHeight="1">
      <c r="A1" s="412"/>
      <c r="B1" s="413"/>
      <c r="C1" s="413"/>
      <c r="D1" s="401" t="s">
        <v>68</v>
      </c>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1"/>
      <c r="AG1" s="401"/>
      <c r="AH1" s="401"/>
      <c r="AI1" s="401"/>
      <c r="AJ1" s="401"/>
      <c r="AK1" s="401"/>
      <c r="AL1" s="404" t="s">
        <v>67</v>
      </c>
      <c r="AM1" s="404"/>
      <c r="AN1" s="404"/>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414"/>
      <c r="B2" s="415"/>
      <c r="C2" s="415"/>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4"/>
      <c r="AM2" s="404"/>
      <c r="AN2" s="404"/>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6.5">
      <c r="A3" s="2"/>
      <c r="B3" s="2"/>
      <c r="C3" s="3"/>
      <c r="D3" s="402"/>
      <c r="E3" s="402"/>
      <c r="F3" s="402"/>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4"/>
      <c r="AM3" s="404"/>
      <c r="AN3" s="404"/>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c r="A4" s="405" t="s">
        <v>0</v>
      </c>
      <c r="B4" s="406"/>
      <c r="C4" s="407"/>
      <c r="D4" s="408" t="s">
        <v>532</v>
      </c>
      <c r="E4" s="409"/>
      <c r="F4" s="409"/>
      <c r="G4" s="409"/>
      <c r="H4" s="409"/>
      <c r="I4" s="409"/>
      <c r="J4" s="409"/>
      <c r="K4" s="409"/>
      <c r="L4" s="409"/>
      <c r="M4" s="409"/>
      <c r="N4" s="410"/>
      <c r="O4" s="411"/>
      <c r="P4" s="411"/>
      <c r="Q4" s="411"/>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c r="A5" s="405" t="s">
        <v>1</v>
      </c>
      <c r="B5" s="406"/>
      <c r="C5" s="407"/>
      <c r="D5" s="416" t="s">
        <v>535</v>
      </c>
      <c r="E5" s="417"/>
      <c r="F5" s="417"/>
      <c r="G5" s="417"/>
      <c r="H5" s="417"/>
      <c r="I5" s="417"/>
      <c r="J5" s="417"/>
      <c r="K5" s="417"/>
      <c r="L5" s="417"/>
      <c r="M5" s="417"/>
      <c r="N5" s="418"/>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c r="A6" s="405" t="s">
        <v>2</v>
      </c>
      <c r="B6" s="406"/>
      <c r="C6" s="407"/>
      <c r="D6" s="416" t="s">
        <v>533</v>
      </c>
      <c r="E6" s="417"/>
      <c r="F6" s="417"/>
      <c r="G6" s="417"/>
      <c r="H6" s="417"/>
      <c r="I6" s="417"/>
      <c r="J6" s="417"/>
      <c r="K6" s="417"/>
      <c r="L6" s="417"/>
      <c r="M6" s="417"/>
      <c r="N6" s="418"/>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6.5">
      <c r="A7" s="398" t="s">
        <v>3</v>
      </c>
      <c r="B7" s="399"/>
      <c r="C7" s="399"/>
      <c r="D7" s="399"/>
      <c r="E7" s="399"/>
      <c r="F7" s="399"/>
      <c r="G7" s="399"/>
      <c r="H7" s="400"/>
      <c r="I7" s="398" t="s">
        <v>4</v>
      </c>
      <c r="J7" s="399"/>
      <c r="K7" s="399"/>
      <c r="L7" s="399"/>
      <c r="M7" s="399"/>
      <c r="N7" s="400"/>
      <c r="O7" s="398" t="s">
        <v>5</v>
      </c>
      <c r="P7" s="399"/>
      <c r="Q7" s="399"/>
      <c r="R7" s="399"/>
      <c r="S7" s="399"/>
      <c r="T7" s="399"/>
      <c r="U7" s="399"/>
      <c r="V7" s="399"/>
      <c r="W7" s="400"/>
      <c r="X7" s="398" t="s">
        <v>6</v>
      </c>
      <c r="Y7" s="399"/>
      <c r="Z7" s="399"/>
      <c r="AA7" s="399"/>
      <c r="AB7" s="399"/>
      <c r="AC7" s="399"/>
      <c r="AD7" s="399"/>
      <c r="AE7" s="399"/>
      <c r="AF7" s="399"/>
      <c r="AG7" s="399"/>
      <c r="AH7" s="400"/>
      <c r="AI7" s="398" t="s">
        <v>7</v>
      </c>
      <c r="AJ7" s="399"/>
      <c r="AK7" s="399"/>
      <c r="AL7" s="399"/>
      <c r="AM7" s="399"/>
      <c r="AN7" s="403"/>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391" t="s">
        <v>37</v>
      </c>
      <c r="B8" s="394" t="s">
        <v>382</v>
      </c>
      <c r="C8" s="393" t="s">
        <v>8</v>
      </c>
      <c r="D8" s="395" t="s">
        <v>370</v>
      </c>
      <c r="E8" s="395" t="s">
        <v>10</v>
      </c>
      <c r="F8" s="396" t="s">
        <v>11</v>
      </c>
      <c r="G8" s="379" t="s">
        <v>12</v>
      </c>
      <c r="H8" s="395" t="s">
        <v>13</v>
      </c>
      <c r="I8" s="389" t="s">
        <v>14</v>
      </c>
      <c r="J8" s="390" t="s">
        <v>15</v>
      </c>
      <c r="K8" s="379" t="s">
        <v>16</v>
      </c>
      <c r="L8" s="379" t="s">
        <v>17</v>
      </c>
      <c r="M8" s="390" t="s">
        <v>15</v>
      </c>
      <c r="N8" s="395" t="s">
        <v>18</v>
      </c>
      <c r="O8" s="383" t="s">
        <v>19</v>
      </c>
      <c r="P8" s="378" t="s">
        <v>20</v>
      </c>
      <c r="Q8" s="379" t="s">
        <v>21</v>
      </c>
      <c r="R8" s="378" t="s">
        <v>22</v>
      </c>
      <c r="S8" s="378"/>
      <c r="T8" s="378"/>
      <c r="U8" s="378"/>
      <c r="V8" s="378"/>
      <c r="W8" s="378"/>
      <c r="X8" s="382" t="s">
        <v>289</v>
      </c>
      <c r="Y8" s="383" t="s">
        <v>250</v>
      </c>
      <c r="Z8" s="383" t="s">
        <v>15</v>
      </c>
      <c r="AA8" s="156"/>
      <c r="AB8" s="156"/>
      <c r="AC8" s="383" t="s">
        <v>23</v>
      </c>
      <c r="AD8" s="383" t="s">
        <v>15</v>
      </c>
      <c r="AE8" s="156"/>
      <c r="AF8" s="156"/>
      <c r="AG8" s="382" t="s">
        <v>24</v>
      </c>
      <c r="AH8" s="383" t="s">
        <v>25</v>
      </c>
      <c r="AI8" s="378" t="s">
        <v>7</v>
      </c>
      <c r="AJ8" s="378" t="s">
        <v>26</v>
      </c>
      <c r="AK8" s="378" t="s">
        <v>27</v>
      </c>
      <c r="AL8" s="378" t="s">
        <v>28</v>
      </c>
      <c r="AM8" s="380" t="s">
        <v>29</v>
      </c>
      <c r="AN8" s="380"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c r="A9" s="392"/>
      <c r="B9" s="397"/>
      <c r="C9" s="394"/>
      <c r="D9" s="379"/>
      <c r="E9" s="379"/>
      <c r="F9" s="394"/>
      <c r="G9" s="389"/>
      <c r="H9" s="379"/>
      <c r="I9" s="389"/>
      <c r="J9" s="390"/>
      <c r="K9" s="389"/>
      <c r="L9" s="389"/>
      <c r="M9" s="390"/>
      <c r="N9" s="379"/>
      <c r="O9" s="384"/>
      <c r="P9" s="379"/>
      <c r="Q9" s="389"/>
      <c r="R9" s="145" t="s">
        <v>31</v>
      </c>
      <c r="S9" s="145" t="s">
        <v>32</v>
      </c>
      <c r="T9" s="145" t="s">
        <v>33</v>
      </c>
      <c r="U9" s="145" t="s">
        <v>34</v>
      </c>
      <c r="V9" s="145" t="s">
        <v>35</v>
      </c>
      <c r="W9" s="145" t="s">
        <v>36</v>
      </c>
      <c r="X9" s="383"/>
      <c r="Y9" s="385"/>
      <c r="Z9" s="385"/>
      <c r="AA9" s="162" t="s">
        <v>278</v>
      </c>
      <c r="AB9" s="162" t="s">
        <v>15</v>
      </c>
      <c r="AC9" s="385"/>
      <c r="AD9" s="385"/>
      <c r="AE9" s="158" t="s">
        <v>23</v>
      </c>
      <c r="AF9" s="158" t="s">
        <v>15</v>
      </c>
      <c r="AG9" s="383"/>
      <c r="AH9" s="384"/>
      <c r="AI9" s="379"/>
      <c r="AJ9" s="379"/>
      <c r="AK9" s="379"/>
      <c r="AL9" s="379"/>
      <c r="AM9" s="381"/>
      <c r="AN9" s="381"/>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79.5" customHeight="1">
      <c r="A10" s="363">
        <v>1</v>
      </c>
      <c r="B10" s="343" t="s">
        <v>534</v>
      </c>
      <c r="C10" s="363" t="s">
        <v>309</v>
      </c>
      <c r="D10" s="369" t="s">
        <v>538</v>
      </c>
      <c r="E10" s="363" t="s">
        <v>546</v>
      </c>
      <c r="F10" s="363" t="s">
        <v>555</v>
      </c>
      <c r="G10" s="420" t="s">
        <v>41</v>
      </c>
      <c r="H10" s="420">
        <v>2987</v>
      </c>
      <c r="I10" s="359" t="str">
        <f>IF(H10&lt;=2,'Tabla probabilidad'!$B$5,IF(H10&lt;=24,'Tabla probabilidad'!$B$6,IF(H10&lt;=500,'Tabla probabilidad'!$B$7,IF(H10&lt;=5000,'Tabla probabilidad'!$B$8,IF(H10&gt;5000,'Tabla probabilidad'!$B$9)))))</f>
        <v>Alta</v>
      </c>
      <c r="J10" s="346">
        <f>IF(H10&lt;=2,'Tabla probabilidad'!$D$5,IF(H10&lt;=24,'Tabla probabilidad'!$D$6,IF(H10&lt;=500,'Tabla probabilidad'!$D$7,IF(H10&lt;=5000,'Tabla probabilidad'!$D$8,IF(H10&gt;5000,'Tabla probabilidad'!$D$9)))))</f>
        <v>0.8</v>
      </c>
      <c r="K10" s="419" t="s">
        <v>297</v>
      </c>
      <c r="L10" s="36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3" t="str">
        <f>VLOOKUP((I10&amp;L10),Hoja1!$B$4:$C$28,2,0)</f>
        <v>Moderado</v>
      </c>
      <c r="O10" s="343">
        <v>1</v>
      </c>
      <c r="P10" s="421" t="s">
        <v>542</v>
      </c>
      <c r="Q10" s="343" t="str">
        <f t="shared" ref="Q10:Q25" si="0">IF(R10="Preventivo","Probabilidad",IF(R10="Detectivo","Probabilidad", IF(R10="Correctivo","Impacto")))</f>
        <v>Probabilidad</v>
      </c>
      <c r="R10" s="343" t="s">
        <v>52</v>
      </c>
      <c r="S10" s="343" t="s">
        <v>57</v>
      </c>
      <c r="T10" s="347">
        <f>VLOOKUP(R10&amp;S10,Hoja1!$Q$4:$R$9,2,0)</f>
        <v>0.45</v>
      </c>
      <c r="U10" s="343" t="s">
        <v>59</v>
      </c>
      <c r="V10" s="343" t="s">
        <v>62</v>
      </c>
      <c r="W10" s="343" t="s">
        <v>65</v>
      </c>
      <c r="X10" s="157">
        <f>IF(Q10="Probabilidad",($J$10*T10),IF(Q10="Impacto"," "))</f>
        <v>0.36000000000000004</v>
      </c>
      <c r="Y10" s="157" t="str">
        <f>IF(Z10&lt;=20%,'Tabla probabilidad'!$B$5,IF(Z10&lt;=40%,'Tabla probabilidad'!$B$6,IF(Z10&lt;=60%,'Tabla probabilidad'!$B$7,IF(Z10&lt;=80%,'Tabla probabilidad'!$B$8,IF(Z10&lt;=100%,'Tabla probabilidad'!$B$9)))))</f>
        <v>Media</v>
      </c>
      <c r="Z10" s="157">
        <f>IF(R10="Preventivo",(J10-(J10*T10)),IF(R10="Detectivo",(J10-(J10*T10)),IF(R10="Correctivo",(J10))))</f>
        <v>0.44</v>
      </c>
      <c r="AA10" s="347" t="str">
        <f>IF(AB10&lt;=20%,'Tabla probabilidad'!$B$5,IF(AB10&lt;=40%,'Tabla probabilidad'!$B$6,IF(AB10&lt;=60%,'Tabla probabilidad'!$B$7,IF(AB10&lt;=80%,'Tabla probabilidad'!$B$8,IF(AB10&lt;=100%,'Tabla probabilidad'!$B$9)))))</f>
        <v>Media</v>
      </c>
      <c r="AB10" s="347">
        <f>AVERAGE(Z10:Z14)</f>
        <v>0.44</v>
      </c>
      <c r="AC10" s="157" t="str">
        <f t="shared" ref="AC10:AC26" si="1">IF(AD10&lt;=20%,"Leve",IF(AD10&lt;=40%,"Menor",IF(AD10&lt;=60%,"Moderado",IF(AD10&lt;=80%,"Mayor",IF(AD10&lt;=100%,"Catastrófico")))))</f>
        <v>Leve</v>
      </c>
      <c r="AD10" s="157">
        <f>IF(Q10="Probabilidad",(($M$10-0)),IF(Q10="Impacto",($M$10-($M$10*T10))))</f>
        <v>0.2</v>
      </c>
      <c r="AE10" s="347" t="str">
        <f>IF(AF10&lt;=20%,"Leve",IF(AF10&lt;=40%,"Menor",IF(AF10&lt;=60%,"Moderado",IF(AF10&lt;=80%,"Mayor",IF(AF10&lt;=100%,"Catastrófico")))))</f>
        <v>Leve</v>
      </c>
      <c r="AF10" s="347">
        <f>AVERAGE(AD10:AD14)</f>
        <v>0.2</v>
      </c>
      <c r="AG10" s="343" t="str">
        <f>VLOOKUP(AA10&amp;AE10,Hoja1!$B$4:$C$28,2,0)</f>
        <v>Moderado</v>
      </c>
      <c r="AH10" s="343" t="s">
        <v>294</v>
      </c>
      <c r="AI10" s="343" t="s">
        <v>556</v>
      </c>
      <c r="AJ10" s="343" t="s">
        <v>557</v>
      </c>
      <c r="AK10" s="343" t="s">
        <v>558</v>
      </c>
      <c r="AL10" s="343" t="s">
        <v>559</v>
      </c>
      <c r="AM10" s="386"/>
      <c r="AN10" s="363" t="s">
        <v>177</v>
      </c>
    </row>
    <row r="11" spans="1:298" ht="22.7" hidden="1" customHeight="1">
      <c r="A11" s="363"/>
      <c r="B11" s="344"/>
      <c r="C11" s="363"/>
      <c r="D11" s="369"/>
      <c r="E11" s="363"/>
      <c r="F11" s="363"/>
      <c r="G11" s="420"/>
      <c r="H11" s="420"/>
      <c r="I11" s="359"/>
      <c r="J11" s="346"/>
      <c r="K11" s="419"/>
      <c r="L11" s="364"/>
      <c r="M11" s="364"/>
      <c r="N11" s="363"/>
      <c r="O11" s="345"/>
      <c r="P11" s="422"/>
      <c r="Q11" s="345"/>
      <c r="R11" s="345"/>
      <c r="S11" s="345"/>
      <c r="T11" s="349"/>
      <c r="U11" s="345"/>
      <c r="V11" s="345"/>
      <c r="W11" s="345"/>
      <c r="X11" s="157" t="b">
        <f>IF(Q11="Probabilidad",($J$10*T11),IF(Q11="Impacto"," "))</f>
        <v>0</v>
      </c>
      <c r="Y11" s="157" t="b">
        <f>IF(Z11&lt;=20%,'Tabla probabilidad'!$B$5,IF(Z11&lt;=40%,'Tabla probabilidad'!$B$6,IF(Z11&lt;=60%,'Tabla probabilidad'!$B$7,IF(Z11&lt;=80%,'Tabla probabilidad'!$B$8,IF(Z11&lt;=100%,'Tabla probabilidad'!$B$9)))))</f>
        <v>0</v>
      </c>
      <c r="Z11" s="157" t="b">
        <f>IF(R11="Preventivo",(J10-(J10*T11)),IF(R11="Detectivo",(J10-(J10*T11)),IF(R11="Correctivo",(J10))))</f>
        <v>0</v>
      </c>
      <c r="AA11" s="348"/>
      <c r="AB11" s="348"/>
      <c r="AC11" s="157" t="b">
        <f t="shared" si="1"/>
        <v>0</v>
      </c>
      <c r="AD11" s="157" t="b">
        <f>IF(Q11="Probabilidad",(($M$10-0)),IF(Q11="Impacto",($M$10-($M$10*T11))))</f>
        <v>0</v>
      </c>
      <c r="AE11" s="348"/>
      <c r="AF11" s="348"/>
      <c r="AG11" s="344"/>
      <c r="AH11" s="344"/>
      <c r="AI11" s="344"/>
      <c r="AJ11" s="344"/>
      <c r="AK11" s="344"/>
      <c r="AL11" s="344"/>
      <c r="AM11" s="387"/>
      <c r="AN11" s="363"/>
    </row>
    <row r="12" spans="1:298" ht="79.5" customHeight="1">
      <c r="A12" s="363"/>
      <c r="B12" s="344"/>
      <c r="C12" s="363"/>
      <c r="D12" s="369"/>
      <c r="E12" s="363"/>
      <c r="F12" s="363"/>
      <c r="G12" s="420"/>
      <c r="H12" s="420"/>
      <c r="I12" s="359"/>
      <c r="J12" s="346"/>
      <c r="K12" s="419"/>
      <c r="L12" s="364"/>
      <c r="M12" s="364"/>
      <c r="N12" s="363"/>
      <c r="O12" s="146">
        <v>2</v>
      </c>
      <c r="P12" s="177" t="s">
        <v>543</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0.36000000000000004</v>
      </c>
      <c r="Y12" s="157" t="str">
        <f>IF(Z12&lt;=20%,'Tabla probabilidad'!$B$5,IF(Z12&lt;=40%,'Tabla probabilidad'!$B$6,IF(Z12&lt;=60%,'Tabla probabilidad'!$B$7,IF(Z12&lt;=80%,'Tabla probabilidad'!$B$8,IF(Z12&lt;=100%,'Tabla probabilidad'!$B$9)))))</f>
        <v>Media</v>
      </c>
      <c r="Z12" s="157">
        <f>IF(R12="Preventivo",(J10-(J10*T12)),IF(R12="Detectivo",(J10-(J10*T12)),IF(R12="Correctivo",(J10))))</f>
        <v>0.44</v>
      </c>
      <c r="AA12" s="348"/>
      <c r="AB12" s="348"/>
      <c r="AC12" s="157" t="str">
        <f t="shared" si="1"/>
        <v>Leve</v>
      </c>
      <c r="AD12" s="157">
        <f>IF(Q12="Probabilidad",(($M$10-0)),IF(Q12="Impacto",($M$10-($M$10*T12))))</f>
        <v>0.2</v>
      </c>
      <c r="AE12" s="348"/>
      <c r="AF12" s="348"/>
      <c r="AG12" s="344"/>
      <c r="AH12" s="344"/>
      <c r="AI12" s="344"/>
      <c r="AJ12" s="344"/>
      <c r="AK12" s="344"/>
      <c r="AL12" s="344"/>
      <c r="AM12" s="387"/>
      <c r="AN12" s="363"/>
    </row>
    <row r="13" spans="1:298" ht="79.5" customHeight="1">
      <c r="A13" s="363"/>
      <c r="B13" s="344"/>
      <c r="C13" s="363"/>
      <c r="D13" s="369"/>
      <c r="E13" s="363"/>
      <c r="F13" s="363"/>
      <c r="G13" s="420"/>
      <c r="H13" s="420"/>
      <c r="I13" s="359"/>
      <c r="J13" s="346"/>
      <c r="K13" s="419"/>
      <c r="L13" s="364"/>
      <c r="M13" s="364"/>
      <c r="N13" s="363"/>
      <c r="O13" s="146">
        <v>3</v>
      </c>
      <c r="P13" s="180" t="s">
        <v>537</v>
      </c>
      <c r="Q13" s="150" t="str">
        <f t="shared" si="0"/>
        <v>Probabilidad</v>
      </c>
      <c r="R13" s="150" t="s">
        <v>52</v>
      </c>
      <c r="S13" s="150" t="s">
        <v>57</v>
      </c>
      <c r="T13" s="152">
        <f>VLOOKUP(R13&amp;S13,Hoja1!$Q$4:$R$9,2,0)</f>
        <v>0.45</v>
      </c>
      <c r="U13" s="150" t="s">
        <v>59</v>
      </c>
      <c r="V13" s="150" t="s">
        <v>62</v>
      </c>
      <c r="W13" s="150" t="s">
        <v>65</v>
      </c>
      <c r="X13" s="157">
        <f t="shared" si="2"/>
        <v>0.36000000000000004</v>
      </c>
      <c r="Y13" s="157" t="str">
        <f>IF(Z13&lt;=20%,'Tabla probabilidad'!$B$5,IF(Z13&lt;=40%,'Tabla probabilidad'!$B$6,IF(Z13&lt;=60%,'Tabla probabilidad'!$B$7,IF(Z13&lt;=80%,'Tabla probabilidad'!$B$8,IF(Z13&lt;=100%,'Tabla probabilidad'!$B$9)))))</f>
        <v>Media</v>
      </c>
      <c r="Z13" s="157">
        <f>IF(R13="Preventivo",(J10-(J10*T13)),IF(R13="Detectivo",(J10-(J10*T13)),IF(R13="Correctivo",(J10))))</f>
        <v>0.44</v>
      </c>
      <c r="AA13" s="348"/>
      <c r="AB13" s="348"/>
      <c r="AC13" s="157" t="str">
        <f t="shared" si="1"/>
        <v>Leve</v>
      </c>
      <c r="AD13" s="157">
        <f>IF(Q13="Probabilidad",(($M$10-0)),IF(Q13="Impacto",($M$10-($M$10*T13))))</f>
        <v>0.2</v>
      </c>
      <c r="AE13" s="348"/>
      <c r="AF13" s="348"/>
      <c r="AG13" s="344"/>
      <c r="AH13" s="344"/>
      <c r="AI13" s="344"/>
      <c r="AJ13" s="344"/>
      <c r="AK13" s="344"/>
      <c r="AL13" s="344"/>
      <c r="AM13" s="387"/>
      <c r="AN13" s="363"/>
    </row>
    <row r="14" spans="1:298" ht="96.75" customHeight="1" thickBot="1">
      <c r="A14" s="363"/>
      <c r="B14" s="345"/>
      <c r="C14" s="363"/>
      <c r="D14" s="369"/>
      <c r="E14" s="363"/>
      <c r="F14" s="363"/>
      <c r="G14" s="420"/>
      <c r="H14" s="420"/>
      <c r="I14" s="359"/>
      <c r="J14" s="346"/>
      <c r="K14" s="419"/>
      <c r="L14" s="364"/>
      <c r="M14" s="364"/>
      <c r="N14" s="363"/>
      <c r="O14" s="159">
        <v>4</v>
      </c>
      <c r="P14" s="180" t="s">
        <v>544</v>
      </c>
      <c r="Q14" s="150" t="str">
        <f t="shared" si="0"/>
        <v>Probabilidad</v>
      </c>
      <c r="R14" s="150" t="s">
        <v>52</v>
      </c>
      <c r="S14" s="150" t="s">
        <v>57</v>
      </c>
      <c r="T14" s="152">
        <f>VLOOKUP(R14&amp;S14,Hoja1!$Q$4:$R$9,2,0)</f>
        <v>0.45</v>
      </c>
      <c r="U14" s="150" t="s">
        <v>59</v>
      </c>
      <c r="V14" s="150" t="s">
        <v>62</v>
      </c>
      <c r="W14" s="150" t="s">
        <v>65</v>
      </c>
      <c r="X14" s="157">
        <f t="shared" si="2"/>
        <v>0.36000000000000004</v>
      </c>
      <c r="Y14" s="157" t="str">
        <f>IF(Z14&lt;=20%,'Tabla probabilidad'!$B$5,IF(Z14&lt;=40%,'Tabla probabilidad'!$B$6,IF(Z14&lt;=60%,'Tabla probabilidad'!$B$7,IF(Z14&lt;=80%,'Tabla probabilidad'!$B$8,IF(Z14&lt;=100%,'Tabla probabilidad'!$B$9)))))</f>
        <v>Media</v>
      </c>
      <c r="Z14" s="157">
        <f>IF(R14="Preventivo",(J10-(J10*T14)),IF(R14="Detectivo",(J10-(J10*T14)),IF(R14="Correctivo",(J10))))</f>
        <v>0.44</v>
      </c>
      <c r="AA14" s="349"/>
      <c r="AB14" s="349"/>
      <c r="AC14" s="157" t="str">
        <f t="shared" si="1"/>
        <v>Leve</v>
      </c>
      <c r="AD14" s="157">
        <f>IF(Q14="Probabilidad",(($M$10-0)),IF(Q14="Impacto",($M$10-($M$10*T14))))</f>
        <v>0.2</v>
      </c>
      <c r="AE14" s="349"/>
      <c r="AF14" s="349"/>
      <c r="AG14" s="345"/>
      <c r="AH14" s="345"/>
      <c r="AI14" s="345"/>
      <c r="AJ14" s="345"/>
      <c r="AK14" s="345"/>
      <c r="AL14" s="345"/>
      <c r="AM14" s="388"/>
      <c r="AN14" s="363"/>
    </row>
    <row r="15" spans="1:298" ht="75" customHeight="1">
      <c r="A15" s="363">
        <v>2</v>
      </c>
      <c r="B15" s="363" t="s">
        <v>536</v>
      </c>
      <c r="C15" s="363" t="s">
        <v>309</v>
      </c>
      <c r="D15" s="370" t="s">
        <v>547</v>
      </c>
      <c r="E15" s="343" t="s">
        <v>548</v>
      </c>
      <c r="F15" s="343" t="s">
        <v>554</v>
      </c>
      <c r="G15" s="420" t="s">
        <v>41</v>
      </c>
      <c r="H15" s="356">
        <v>250</v>
      </c>
      <c r="I15" s="359" t="str">
        <f>IF(H15&lt;=2,'Tabla probabilidad'!$B$5,IF(H15&lt;=24,'Tabla probabilidad'!$B$6,IF(H15&lt;=500,'Tabla probabilidad'!$B$7,IF(H15&lt;=5000,'Tabla probabilidad'!$B$8,IF(H15&gt;5000,'Tabla probabilidad'!$B$9)))))</f>
        <v>Media</v>
      </c>
      <c r="J15" s="346">
        <f>IF(H15&lt;=2,'Tabla probabilidad'!$D$5,IF(H15&lt;=24,'Tabla probabilidad'!$D$6,IF(H15&lt;=500,'Tabla probabilidad'!$D$7,IF(H15&lt;=5000,'Tabla probabilidad'!$D$8,IF(H15&gt;5000,'Tabla probabilidad'!$D$9)))))</f>
        <v>0.6</v>
      </c>
      <c r="K15" s="419" t="s">
        <v>297</v>
      </c>
      <c r="L15" s="36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6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63" t="str">
        <f>VLOOKUP((I15&amp;L15),Hoja1!$B$4:$C$28,2,0)</f>
        <v>Moderado</v>
      </c>
      <c r="O15" s="159">
        <v>1</v>
      </c>
      <c r="P15" s="176" t="s">
        <v>539</v>
      </c>
      <c r="Q15" s="159" t="str">
        <f t="shared" si="0"/>
        <v>Probabilidad</v>
      </c>
      <c r="R15" s="159" t="s">
        <v>52</v>
      </c>
      <c r="S15" s="159" t="s">
        <v>57</v>
      </c>
      <c r="T15" s="160">
        <f>VLOOKUP(R15&amp;S15,Hoja1!$Q$4:$R$9,2,0)</f>
        <v>0.45</v>
      </c>
      <c r="U15" s="159" t="s">
        <v>59</v>
      </c>
      <c r="V15" s="159" t="s">
        <v>62</v>
      </c>
      <c r="W15" s="159" t="s">
        <v>65</v>
      </c>
      <c r="X15" s="160">
        <f>IF(Q15="Probabilidad",($J$15*T15),IF(Q15="Impacto"," "))</f>
        <v>0.27</v>
      </c>
      <c r="Y15" s="160" t="str">
        <f>IF(Z15&lt;=20%,'Tabla probabilidad'!$B$5,IF(Z15&lt;=40%,'Tabla probabilidad'!$B$6,IF(Z15&lt;=60%,'Tabla probabilidad'!$B$7,IF(Z15&lt;=80%,'Tabla probabilidad'!$B$8,IF(Z15&lt;=100%,'Tabla probabilidad'!$B$9)))))</f>
        <v>Baja</v>
      </c>
      <c r="Z15" s="160">
        <f>IF(R15="Preventivo",(J15-(J15*T15)),IF(R15="Detectivo",(J15-(J15*T15)),IF(R15="Correctivo",(J15))))</f>
        <v>0.32999999999999996</v>
      </c>
      <c r="AA15" s="347" t="str">
        <f>IF(AB15&lt;=20%,'Tabla probabilidad'!$B$5,IF(AB15&lt;=40%,'Tabla probabilidad'!$B$6,IF(AB15&lt;=60%,'Tabla probabilidad'!$B$7,IF(AB15&lt;=80%,'Tabla probabilidad'!$B$8,IF(AB15&lt;=100%,'Tabla probabilidad'!$B$9)))))</f>
        <v>Baja</v>
      </c>
      <c r="AB15" s="346">
        <f>AVERAGE(Z15:Z18)</f>
        <v>0.32999999999999996</v>
      </c>
      <c r="AC15" s="160" t="str">
        <f t="shared" si="1"/>
        <v>Leve</v>
      </c>
      <c r="AD15" s="160">
        <f>IF(Q15="Probabilidad",(($M$15-0)),IF(Q15="Impacto",($M$15-($M$15*T15))))</f>
        <v>0.2</v>
      </c>
      <c r="AE15" s="347" t="str">
        <f>IF(AF15&lt;=20%,"Leve",IF(AF15&lt;=40%,"Menor",IF(AF15&lt;=60%,"Moderado",IF(AF15&lt;=80%,"Mayor",IF(AF15&lt;=100%,"Catastrófico")))))</f>
        <v>Leve</v>
      </c>
      <c r="AF15" s="347">
        <f>AVERAGE(AD15:AD18)</f>
        <v>0.2</v>
      </c>
      <c r="AG15" s="343" t="str">
        <f>VLOOKUP(AA15&amp;AE15,Hoja1!$B$4:$C$28,2,0)</f>
        <v>Bajo</v>
      </c>
      <c r="AH15" s="343" t="s">
        <v>291</v>
      </c>
      <c r="AI15" s="343"/>
      <c r="AJ15" s="343"/>
      <c r="AK15" s="343"/>
      <c r="AL15" s="343"/>
      <c r="AM15" s="386"/>
      <c r="AN15" s="363"/>
    </row>
    <row r="16" spans="1:298" ht="69" customHeight="1">
      <c r="A16" s="363"/>
      <c r="B16" s="363"/>
      <c r="C16" s="363"/>
      <c r="D16" s="369"/>
      <c r="E16" s="344"/>
      <c r="F16" s="344"/>
      <c r="G16" s="420"/>
      <c r="H16" s="357"/>
      <c r="I16" s="359"/>
      <c r="J16" s="346"/>
      <c r="K16" s="419"/>
      <c r="L16" s="364"/>
      <c r="M16" s="364"/>
      <c r="N16" s="363"/>
      <c r="O16" s="159">
        <v>2</v>
      </c>
      <c r="P16" s="177" t="s">
        <v>540</v>
      </c>
      <c r="Q16" s="159" t="str">
        <f t="shared" si="0"/>
        <v>Probabilidad</v>
      </c>
      <c r="R16" s="159" t="s">
        <v>52</v>
      </c>
      <c r="S16" s="159" t="s">
        <v>57</v>
      </c>
      <c r="T16" s="160">
        <f>VLOOKUP(R16&amp;S16,Hoja1!$Q$4:$R$9,2,0)</f>
        <v>0.45</v>
      </c>
      <c r="U16" s="159" t="s">
        <v>59</v>
      </c>
      <c r="V16" s="159" t="s">
        <v>62</v>
      </c>
      <c r="W16" s="159" t="s">
        <v>65</v>
      </c>
      <c r="X16" s="160">
        <f>IF(Q16="Probabilidad",($J$15*T16),IF(Q16="Impacto"," "))</f>
        <v>0.27</v>
      </c>
      <c r="Y16" s="160" t="str">
        <f>IF(Z16&lt;=20%,'Tabla probabilidad'!$B$5,IF(Z16&lt;=40%,'Tabla probabilidad'!$B$6,IF(Z16&lt;=60%,'Tabla probabilidad'!$B$7,IF(Z16&lt;=80%,'Tabla probabilidad'!$B$8,IF(Z16&lt;=100%,'Tabla probabilidad'!$B$9)))))</f>
        <v>Baja</v>
      </c>
      <c r="Z16" s="160">
        <f>IF(R16="Preventivo",(J15-(J15*T16)),IF(R16="Detectivo",(J15-(J15*T16)),IF(R16="Correctivo",(J15))))</f>
        <v>0.32999999999999996</v>
      </c>
      <c r="AA16" s="348"/>
      <c r="AB16" s="346"/>
      <c r="AC16" s="160" t="str">
        <f t="shared" si="1"/>
        <v>Leve</v>
      </c>
      <c r="AD16" s="160">
        <f t="shared" ref="AD16:AD17" si="3">IF(Q16="Probabilidad",(($M$15-0)),IF(Q16="Impacto",($M$15-($M$15*T16))))</f>
        <v>0.2</v>
      </c>
      <c r="AE16" s="348"/>
      <c r="AF16" s="348"/>
      <c r="AG16" s="344"/>
      <c r="AH16" s="344"/>
      <c r="AI16" s="344"/>
      <c r="AJ16" s="344"/>
      <c r="AK16" s="344"/>
      <c r="AL16" s="344"/>
      <c r="AM16" s="387"/>
      <c r="AN16" s="363"/>
    </row>
    <row r="17" spans="1:40" ht="140.25" customHeight="1">
      <c r="A17" s="363"/>
      <c r="B17" s="363"/>
      <c r="C17" s="363"/>
      <c r="D17" s="369"/>
      <c r="E17" s="344"/>
      <c r="F17" s="344"/>
      <c r="G17" s="420"/>
      <c r="H17" s="357"/>
      <c r="I17" s="359"/>
      <c r="J17" s="346"/>
      <c r="K17" s="419"/>
      <c r="L17" s="364"/>
      <c r="M17" s="364"/>
      <c r="N17" s="363"/>
      <c r="O17" s="252">
        <v>3</v>
      </c>
      <c r="P17" s="177" t="s">
        <v>541</v>
      </c>
      <c r="Q17" s="250" t="str">
        <f t="shared" si="0"/>
        <v>Probabilidad</v>
      </c>
      <c r="R17" s="250" t="s">
        <v>52</v>
      </c>
      <c r="S17" s="250" t="s">
        <v>57</v>
      </c>
      <c r="T17" s="253">
        <f>VLOOKUP(R17&amp;S17,Hoja1!$Q$4:$R$9,2,0)</f>
        <v>0.45</v>
      </c>
      <c r="U17" s="250" t="s">
        <v>59</v>
      </c>
      <c r="V17" s="250" t="s">
        <v>62</v>
      </c>
      <c r="W17" s="250" t="s">
        <v>65</v>
      </c>
      <c r="X17" s="171">
        <f t="shared" ref="X17" si="4">IF(Q17="Probabilidad",($J$15*T17),IF(Q17="Impacto"," "))</f>
        <v>0.27</v>
      </c>
      <c r="Y17" s="160" t="str">
        <f>IF(Z17&lt;=20%,'Tabla probabilidad'!$B$5,IF(Z17&lt;=40%,'Tabla probabilidad'!$B$6,IF(Z17&lt;=60%,'Tabla probabilidad'!$B$7,IF(Z17&lt;=80%,'Tabla probabilidad'!$B$8,IF(Z17&lt;=100%,'Tabla probabilidad'!$B$9)))))</f>
        <v>Baja</v>
      </c>
      <c r="Z17" s="160">
        <f>IF(R17="Preventivo",(J15-(J15*T17)),IF(R17="Detectivo",(J15-(J15*T17)),IF(R17="Correctivo",(J15))))</f>
        <v>0.32999999999999996</v>
      </c>
      <c r="AA17" s="348"/>
      <c r="AB17" s="346"/>
      <c r="AC17" s="160" t="str">
        <f t="shared" si="1"/>
        <v>Leve</v>
      </c>
      <c r="AD17" s="160">
        <f t="shared" si="3"/>
        <v>0.2</v>
      </c>
      <c r="AE17" s="348"/>
      <c r="AF17" s="348"/>
      <c r="AG17" s="344"/>
      <c r="AH17" s="344"/>
      <c r="AI17" s="344"/>
      <c r="AJ17" s="344"/>
      <c r="AK17" s="344"/>
      <c r="AL17" s="344"/>
      <c r="AM17" s="387"/>
      <c r="AN17" s="363"/>
    </row>
    <row r="18" spans="1:40" ht="42" customHeight="1">
      <c r="A18" s="343"/>
      <c r="B18" s="363"/>
      <c r="C18" s="343"/>
      <c r="D18" s="371"/>
      <c r="E18" s="344"/>
      <c r="F18" s="344"/>
      <c r="G18" s="356"/>
      <c r="H18" s="357"/>
      <c r="I18" s="423"/>
      <c r="J18" s="347"/>
      <c r="K18" s="360"/>
      <c r="L18" s="365"/>
      <c r="M18" s="365"/>
      <c r="N18" s="343"/>
      <c r="O18" s="255">
        <v>4</v>
      </c>
      <c r="P18" s="254" t="s">
        <v>545</v>
      </c>
      <c r="Q18" s="252" t="str">
        <f>IF(R18="Preventivo","Probabilidad",IF(R18="Detectivo","Probabilidad", IF(R18="Correctivo","Impacto")))</f>
        <v>Probabilidad</v>
      </c>
      <c r="R18" s="252" t="s">
        <v>52</v>
      </c>
      <c r="S18" s="252" t="s">
        <v>57</v>
      </c>
      <c r="T18" s="251">
        <f>VLOOKUP(R18&amp;S18,Hoja1!$Q$4:$R$9,2,0)</f>
        <v>0.45</v>
      </c>
      <c r="U18" s="252" t="s">
        <v>59</v>
      </c>
      <c r="V18" s="252" t="s">
        <v>62</v>
      </c>
      <c r="W18" s="252" t="s">
        <v>65</v>
      </c>
      <c r="X18" s="247">
        <f>IF(Q18="Probabilidad",($J$15*T18),IF(Q18="Impacto"," "))</f>
        <v>0.27</v>
      </c>
      <c r="Y18" s="247" t="str">
        <f>IF(Z18&lt;=20%,'Tabla probabilidad'!$B$5,IF(Z18&lt;=40%,'Tabla probabilidad'!$B$6,IF(Z18&lt;=60%,'Tabla probabilidad'!$B$7,IF(Z18&lt;=80%,'Tabla probabilidad'!$B$8,IF(Z18&lt;=100%,'Tabla probabilidad'!$B$9)))))</f>
        <v>Baja</v>
      </c>
      <c r="Z18" s="247">
        <f>IF(R18="Preventivo",(J15-(J15*T18)),IF(R18="Detectivo",(J15-(J15*T18)),IF(R18="Correctivo",(J15))))</f>
        <v>0.32999999999999996</v>
      </c>
      <c r="AA18" s="348"/>
      <c r="AB18" s="346"/>
      <c r="AC18" s="247" t="str">
        <f t="shared" si="1"/>
        <v>Leve</v>
      </c>
      <c r="AD18" s="247">
        <f>IF(Q18="Probabilidad",(($M$15-0)),IF(Q18="Impacto",($M$15-($M$15*T18))))</f>
        <v>0.2</v>
      </c>
      <c r="AE18" s="349"/>
      <c r="AF18" s="348"/>
      <c r="AG18" s="344"/>
      <c r="AH18" s="345"/>
      <c r="AI18" s="344"/>
      <c r="AJ18" s="344"/>
      <c r="AK18" s="344"/>
      <c r="AL18" s="344"/>
      <c r="AM18" s="387"/>
      <c r="AN18" s="343"/>
    </row>
    <row r="19" spans="1:40" ht="73.5" customHeight="1">
      <c r="A19" s="343">
        <v>3</v>
      </c>
      <c r="B19" s="372" t="s">
        <v>571</v>
      </c>
      <c r="C19" s="343" t="s">
        <v>309</v>
      </c>
      <c r="D19" s="375" t="s">
        <v>573</v>
      </c>
      <c r="E19" s="373" t="s">
        <v>572</v>
      </c>
      <c r="F19" s="344" t="s">
        <v>570</v>
      </c>
      <c r="G19" s="356" t="s">
        <v>41</v>
      </c>
      <c r="H19" s="357">
        <v>250</v>
      </c>
      <c r="I19" s="359" t="str">
        <f>IF(H19&lt;=2,'Tabla probabilidad'!$B$5,IF(H19&lt;=24,'Tabla probabilidad'!$B$6,IF(H19&lt;=500,'Tabla probabilidad'!$B$7,IF(H19&lt;=5000,'Tabla probabilidad'!$B$8,IF(H19&gt;5000,'Tabla probabilidad'!$B$9)))))</f>
        <v>Media</v>
      </c>
      <c r="J19" s="347">
        <f>IF(H19&lt;=2,'Tabla probabilidad'!$D$5,IF(H15&lt;=24,'Tabla probabilidad'!$D$6,IF(H15&lt;=500,'Tabla probabilidad'!$D$7,IF(H15&lt;=5000,'Tabla probabilidad'!$D$8,IF(H15&gt;5000,'Tabla probabilidad'!$D$9)))))</f>
        <v>0.6</v>
      </c>
      <c r="K19" s="360" t="s">
        <v>297</v>
      </c>
      <c r="L19" s="363"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9" s="366">
        <v>0.2</v>
      </c>
      <c r="N19" s="363" t="s">
        <v>127</v>
      </c>
      <c r="O19" s="257">
        <v>1</v>
      </c>
      <c r="P19" s="177" t="s">
        <v>576</v>
      </c>
      <c r="Q19" s="258" t="str">
        <f t="shared" ref="Q19:Q21" si="5">IF(R19="Preventivo","Probabilidad",IF(R19="Detectivo","Probabilidad", IF(R19="Correctivo","Impacto")))</f>
        <v>Probabilidad</v>
      </c>
      <c r="R19" s="257" t="s">
        <v>52</v>
      </c>
      <c r="S19" s="257" t="s">
        <v>57</v>
      </c>
      <c r="T19" s="261">
        <f>VLOOKUP(R18&amp;S18,Hoja1!$Q$4:$R$9,2,0)</f>
        <v>0.45</v>
      </c>
      <c r="U19" s="257" t="s">
        <v>59</v>
      </c>
      <c r="V19" s="258" t="s">
        <v>62</v>
      </c>
      <c r="W19" s="258" t="s">
        <v>65</v>
      </c>
      <c r="X19" s="260"/>
      <c r="Y19" s="260"/>
      <c r="Z19" s="260"/>
      <c r="AA19" s="347" t="str">
        <f>IF(AB19&lt;=20%,'Tabla probabilidad'!$B$5,IF(AB19&lt;=40%,'Tabla probabilidad'!$B$6,IF(AB19&lt;=60%,'Tabla probabilidad'!$B$7,IF(AB19&lt;=80%,'Tabla probabilidad'!$B$8,IF(AB19&lt;=100%,'Tabla probabilidad'!$B$9)))))</f>
        <v>Baja</v>
      </c>
      <c r="AB19" s="346">
        <f>AVERAGE(Z15:Z18)</f>
        <v>0.32999999999999996</v>
      </c>
      <c r="AC19" s="260"/>
      <c r="AD19" s="260"/>
      <c r="AE19" s="347" t="s">
        <v>243</v>
      </c>
      <c r="AF19" s="347">
        <v>0.2</v>
      </c>
      <c r="AG19" s="343" t="str">
        <f>VLOOKUP(AA19&amp;AE19,Hoja1!$B$4:$C$28,2,0)</f>
        <v>Bajo</v>
      </c>
      <c r="AH19" s="343" t="s">
        <v>291</v>
      </c>
      <c r="AI19" s="350" t="s">
        <v>574</v>
      </c>
      <c r="AJ19" s="343" t="s">
        <v>575</v>
      </c>
      <c r="AK19" s="353">
        <v>45203</v>
      </c>
      <c r="AL19" s="343"/>
      <c r="AM19" s="343"/>
      <c r="AN19" s="343"/>
    </row>
    <row r="20" spans="1:40" ht="73.5" customHeight="1">
      <c r="A20" s="344"/>
      <c r="B20" s="373"/>
      <c r="C20" s="344"/>
      <c r="D20" s="376"/>
      <c r="E20" s="373"/>
      <c r="F20" s="344"/>
      <c r="G20" s="357"/>
      <c r="H20" s="357"/>
      <c r="I20" s="359"/>
      <c r="J20" s="348"/>
      <c r="K20" s="361"/>
      <c r="L20" s="364"/>
      <c r="M20" s="367"/>
      <c r="N20" s="363"/>
      <c r="O20" s="257">
        <v>2</v>
      </c>
      <c r="P20" s="254" t="s">
        <v>577</v>
      </c>
      <c r="Q20" s="258" t="str">
        <f>IF(R20="Preventivo","Probabilidad",IF(R20="Detectivo","Probabilidad", IF(R20="Correctivo","Impacto")))</f>
        <v>Probabilidad</v>
      </c>
      <c r="R20" s="258" t="s">
        <v>52</v>
      </c>
      <c r="S20" s="258" t="s">
        <v>57</v>
      </c>
      <c r="T20" s="260">
        <f>VLOOKUP(R20&amp;S20,Hoja1!$Q$4:$R$9,2,0)</f>
        <v>0.45</v>
      </c>
      <c r="U20" s="258" t="s">
        <v>59</v>
      </c>
      <c r="V20" s="258" t="s">
        <v>62</v>
      </c>
      <c r="W20" s="258" t="s">
        <v>65</v>
      </c>
      <c r="X20" s="260"/>
      <c r="Y20" s="260"/>
      <c r="Z20" s="260"/>
      <c r="AA20" s="348"/>
      <c r="AB20" s="346"/>
      <c r="AC20" s="260"/>
      <c r="AD20" s="260"/>
      <c r="AE20" s="348"/>
      <c r="AF20" s="348"/>
      <c r="AG20" s="344"/>
      <c r="AH20" s="344"/>
      <c r="AI20" s="351"/>
      <c r="AJ20" s="344"/>
      <c r="AK20" s="354"/>
      <c r="AL20" s="344"/>
      <c r="AM20" s="344"/>
      <c r="AN20" s="344"/>
    </row>
    <row r="21" spans="1:40" ht="73.5" customHeight="1">
      <c r="A21" s="344"/>
      <c r="B21" s="373"/>
      <c r="C21" s="344"/>
      <c r="D21" s="376"/>
      <c r="E21" s="373"/>
      <c r="F21" s="344"/>
      <c r="G21" s="357"/>
      <c r="H21" s="357"/>
      <c r="I21" s="359"/>
      <c r="J21" s="348"/>
      <c r="K21" s="361"/>
      <c r="L21" s="364"/>
      <c r="M21" s="367"/>
      <c r="N21" s="363"/>
      <c r="O21" s="257">
        <v>3</v>
      </c>
      <c r="P21" s="177" t="s">
        <v>579</v>
      </c>
      <c r="Q21" s="257" t="str">
        <f t="shared" si="5"/>
        <v>Probabilidad</v>
      </c>
      <c r="R21" s="257" t="s">
        <v>52</v>
      </c>
      <c r="S21" s="257" t="s">
        <v>57</v>
      </c>
      <c r="T21" s="261">
        <f>VLOOKUP(R21&amp;S21,Hoja1!$Q$4:$R$9,2,0)</f>
        <v>0.45</v>
      </c>
      <c r="U21" s="257" t="s">
        <v>59</v>
      </c>
      <c r="V21" s="257" t="s">
        <v>62</v>
      </c>
      <c r="W21" s="257" t="s">
        <v>65</v>
      </c>
      <c r="X21" s="261"/>
      <c r="Y21" s="261"/>
      <c r="Z21" s="261"/>
      <c r="AA21" s="348"/>
      <c r="AB21" s="346"/>
      <c r="AC21" s="261"/>
      <c r="AD21" s="261"/>
      <c r="AE21" s="348"/>
      <c r="AF21" s="348"/>
      <c r="AG21" s="344"/>
      <c r="AH21" s="344"/>
      <c r="AI21" s="351"/>
      <c r="AJ21" s="344"/>
      <c r="AK21" s="354"/>
      <c r="AL21" s="344"/>
      <c r="AM21" s="344"/>
      <c r="AN21" s="344"/>
    </row>
    <row r="22" spans="1:40" ht="285.75" customHeight="1">
      <c r="A22" s="345"/>
      <c r="B22" s="374"/>
      <c r="C22" s="345"/>
      <c r="D22" s="377"/>
      <c r="E22" s="374"/>
      <c r="F22" s="345"/>
      <c r="G22" s="358"/>
      <c r="H22" s="358"/>
      <c r="I22" s="359"/>
      <c r="J22" s="349"/>
      <c r="K22" s="362"/>
      <c r="L22" s="365"/>
      <c r="M22" s="368"/>
      <c r="N22" s="343"/>
      <c r="O22" s="259">
        <v>4</v>
      </c>
      <c r="P22" s="265" t="s">
        <v>578</v>
      </c>
      <c r="Q22" s="259" t="s">
        <v>109</v>
      </c>
      <c r="R22" s="259" t="s">
        <v>52</v>
      </c>
      <c r="S22" s="259" t="s">
        <v>57</v>
      </c>
      <c r="T22" s="262">
        <v>0.45</v>
      </c>
      <c r="U22" s="259" t="s">
        <v>59</v>
      </c>
      <c r="V22" s="259" t="s">
        <v>62</v>
      </c>
      <c r="W22" s="259" t="s">
        <v>65</v>
      </c>
      <c r="X22" s="262"/>
      <c r="Y22" s="262"/>
      <c r="Z22" s="262"/>
      <c r="AA22" s="349"/>
      <c r="AB22" s="346"/>
      <c r="AC22" s="262"/>
      <c r="AD22" s="262"/>
      <c r="AE22" s="349"/>
      <c r="AF22" s="349"/>
      <c r="AG22" s="344"/>
      <c r="AH22" s="345"/>
      <c r="AI22" s="352"/>
      <c r="AJ22" s="345"/>
      <c r="AK22" s="355"/>
      <c r="AL22" s="345"/>
      <c r="AM22" s="345"/>
      <c r="AN22" s="345"/>
    </row>
    <row r="23" spans="1:40" ht="66.599999999999994" customHeight="1">
      <c r="A23" s="363">
        <v>4</v>
      </c>
      <c r="B23" s="363" t="s">
        <v>383</v>
      </c>
      <c r="C23" s="363" t="s">
        <v>387</v>
      </c>
      <c r="D23" s="369" t="s">
        <v>549</v>
      </c>
      <c r="E23" s="363" t="s">
        <v>550</v>
      </c>
      <c r="F23" s="363" t="s">
        <v>553</v>
      </c>
      <c r="G23" s="420" t="s">
        <v>41</v>
      </c>
      <c r="H23" s="420">
        <v>1</v>
      </c>
      <c r="I23" s="359" t="str">
        <f>IF(H23&lt;=2,'Tabla probabilidad'!$B$5,IF(H23&lt;=24,'Tabla probabilidad'!$B$6,IF(H23&lt;=500,'Tabla probabilidad'!$B$7,IF(H23&lt;=5000,'Tabla probabilidad'!$B$8,IF(H23&gt;5000,'Tabla probabilidad'!$B$9)))))</f>
        <v>Muy Baja</v>
      </c>
      <c r="J23" s="346">
        <f>IF(H23&lt;=2,'Tabla probabilidad'!$D$5,IF(H23&lt;=24,'Tabla probabilidad'!$D$6,IF(H23&lt;=500,'Tabla probabilidad'!$D$7,IF(H23&lt;=5000,'Tabla probabilidad'!$D$8,IF(H23&gt;5000,'Tabla probabilidad'!$D$9)))))</f>
        <v>0.2</v>
      </c>
      <c r="K23" s="419" t="s">
        <v>314</v>
      </c>
      <c r="L23" s="363"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Leve</v>
      </c>
      <c r="M23" s="363"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20%</v>
      </c>
      <c r="N23" s="363" t="str">
        <f>VLOOKUP((I23&amp;L23),Hoja1!$B$4:$C$28,2,0)</f>
        <v>Bajo</v>
      </c>
      <c r="O23" s="343">
        <v>1</v>
      </c>
      <c r="P23" s="350" t="s">
        <v>552</v>
      </c>
      <c r="Q23" s="248" t="str">
        <f t="shared" si="0"/>
        <v>Probabilidad</v>
      </c>
      <c r="R23" s="248" t="s">
        <v>52</v>
      </c>
      <c r="S23" s="248" t="s">
        <v>57</v>
      </c>
      <c r="T23" s="249">
        <f>VLOOKUP(R23&amp;S23,Hoja1!$Q$4:$R$9,2,0)</f>
        <v>0.45</v>
      </c>
      <c r="U23" s="248" t="s">
        <v>59</v>
      </c>
      <c r="V23" s="248" t="s">
        <v>62</v>
      </c>
      <c r="W23" s="248" t="s">
        <v>65</v>
      </c>
      <c r="X23" s="249">
        <f>IF(Q23="Probabilidad",($J$23*T23),IF(Q23="Impacto"," "))</f>
        <v>9.0000000000000011E-2</v>
      </c>
      <c r="Y23" s="249" t="str">
        <f>IF(Z23&lt;=20%,'Tabla probabilidad'!$B$5,IF(Z23&lt;=40%,'Tabla probabilidad'!$B$6,IF(Z23&lt;=60%,'Tabla probabilidad'!$B$7,IF(Z23&lt;=80%,'Tabla probabilidad'!$B$8,IF(Z23&lt;=100%,'Tabla probabilidad'!$B$9)))))</f>
        <v>Muy Baja</v>
      </c>
      <c r="Z23" s="249">
        <f>IF(R23="Preventivo",(J23-(J23*T23)),IF(R23="Detectivo",(J23-(J23*T23)),IF(R23="Correctivo",(J23))))</f>
        <v>0.11</v>
      </c>
      <c r="AA23" s="347" t="str">
        <f>IF(AB23&lt;=20%,'Tabla probabilidad'!$B$5,IF(AB23&lt;=40%,'Tabla probabilidad'!$B$6,IF(AB23&lt;=60%,'Tabla probabilidad'!$B$7,IF(AB23&lt;=80%,'Tabla probabilidad'!$B$8,IF(AB23&lt;=100%,'Tabla probabilidad'!$B$9)))))</f>
        <v>Muy Baja</v>
      </c>
      <c r="AB23" s="347">
        <f>AVERAGE(Z23:Z26)</f>
        <v>0.11</v>
      </c>
      <c r="AC23" s="256" t="str">
        <f t="shared" si="1"/>
        <v>Leve</v>
      </c>
      <c r="AD23" s="256">
        <f>IF(Q23="Probabilidad",(($M$23-0)),IF(Q23="Impacto",($M$23-($M$23*T23))))</f>
        <v>0.2</v>
      </c>
      <c r="AE23" s="347" t="str">
        <f>IF(AF23&lt;=20%,"Leve",IF(AF23&lt;=40%,"Menor",IF(AF23&lt;=60%,"Moderado",IF(AF23&lt;=80%,"Mayor",IF(AF23&lt;=100%,"Catastrófico")))))</f>
        <v>Leve</v>
      </c>
      <c r="AF23" s="347">
        <f>AVERAGE(AD23:AD26)</f>
        <v>0.2</v>
      </c>
      <c r="AG23" s="343" t="str">
        <f>VLOOKUP(AA23&amp;AE23,Hoja1!$B$4:$C$28,2,0)</f>
        <v>Bajo</v>
      </c>
      <c r="AH23" s="343" t="s">
        <v>291</v>
      </c>
      <c r="AI23" s="363"/>
      <c r="AJ23" s="363"/>
      <c r="AK23" s="363"/>
      <c r="AL23" s="363"/>
      <c r="AM23" s="363"/>
      <c r="AN23" s="363"/>
    </row>
    <row r="24" spans="1:40" ht="44.25" hidden="1" customHeight="1">
      <c r="A24" s="363"/>
      <c r="B24" s="363"/>
      <c r="C24" s="363"/>
      <c r="D24" s="369"/>
      <c r="E24" s="363"/>
      <c r="F24" s="363"/>
      <c r="G24" s="420"/>
      <c r="H24" s="420"/>
      <c r="I24" s="359"/>
      <c r="J24" s="346"/>
      <c r="K24" s="419"/>
      <c r="L24" s="364"/>
      <c r="M24" s="364"/>
      <c r="N24" s="363"/>
      <c r="O24" s="345"/>
      <c r="P24" s="352"/>
      <c r="Q24" s="248"/>
      <c r="R24" s="248"/>
      <c r="S24" s="248"/>
      <c r="T24" s="249"/>
      <c r="U24" s="248"/>
      <c r="V24" s="248"/>
      <c r="W24" s="248"/>
      <c r="X24" s="249" t="b">
        <f t="shared" ref="X24:X26" si="6">IF(Q24="Probabilidad",($J$23*T24),IF(Q24="Impacto"," "))</f>
        <v>0</v>
      </c>
      <c r="Y24" s="249" t="b">
        <f>IF(Z24&lt;=20%,'Tabla probabilidad'!$B$5,IF(Z24&lt;=40%,'Tabla probabilidad'!$B$6,IF(Z24&lt;=60%,'Tabla probabilidad'!$B$7,IF(Z24&lt;=80%,'Tabla probabilidad'!$B$8,IF(Z24&lt;=100%,'Tabla probabilidad'!$B$9)))))</f>
        <v>0</v>
      </c>
      <c r="Z24" s="249" t="b">
        <f>IF(R24="Preventivo",(J23-(J23*T24)),IF(R24="Detectivo",(J23-(J23*T24)),IF(R24="Correctivo",(J23))))</f>
        <v>0</v>
      </c>
      <c r="AA24" s="348"/>
      <c r="AB24" s="348"/>
      <c r="AC24" s="256" t="b">
        <f t="shared" si="1"/>
        <v>0</v>
      </c>
      <c r="AD24" s="256" t="b">
        <f t="shared" ref="AD24:AD26" si="7">IF(Q24="Probabilidad",(($M$23-0)),IF(Q24="Impacto",($M$23-($M$23*T24))))</f>
        <v>0</v>
      </c>
      <c r="AE24" s="348"/>
      <c r="AF24" s="348"/>
      <c r="AG24" s="344"/>
      <c r="AH24" s="344"/>
      <c r="AI24" s="363"/>
      <c r="AJ24" s="363"/>
      <c r="AK24" s="363"/>
      <c r="AL24" s="363"/>
      <c r="AM24" s="363"/>
      <c r="AN24" s="363"/>
    </row>
    <row r="25" spans="1:40" ht="69" customHeight="1">
      <c r="A25" s="363"/>
      <c r="B25" s="363"/>
      <c r="C25" s="363"/>
      <c r="D25" s="369"/>
      <c r="E25" s="363"/>
      <c r="F25" s="363"/>
      <c r="G25" s="420"/>
      <c r="H25" s="420"/>
      <c r="I25" s="359"/>
      <c r="J25" s="346"/>
      <c r="K25" s="419"/>
      <c r="L25" s="364"/>
      <c r="M25" s="364"/>
      <c r="N25" s="363"/>
      <c r="O25" s="343">
        <v>2</v>
      </c>
      <c r="P25" s="350" t="s">
        <v>551</v>
      </c>
      <c r="Q25" s="343" t="str">
        <f t="shared" si="0"/>
        <v>Probabilidad</v>
      </c>
      <c r="R25" s="343" t="s">
        <v>52</v>
      </c>
      <c r="S25" s="343" t="s">
        <v>57</v>
      </c>
      <c r="T25" s="347">
        <f>VLOOKUP(R25&amp;S25,Hoja1!$Q$4:$R$9,2,0)</f>
        <v>0.45</v>
      </c>
      <c r="U25" s="343" t="s">
        <v>59</v>
      </c>
      <c r="V25" s="343" t="s">
        <v>62</v>
      </c>
      <c r="W25" s="343" t="s">
        <v>65</v>
      </c>
      <c r="X25" s="249">
        <f t="shared" si="6"/>
        <v>9.0000000000000011E-2</v>
      </c>
      <c r="Y25" s="249" t="str">
        <f>IF(Z25&lt;=20%,'Tabla probabilidad'!$B$5,IF(Z25&lt;=40%,'Tabla probabilidad'!$B$6,IF(Z25&lt;=60%,'Tabla probabilidad'!$B$7,IF(Z25&lt;=80%,'Tabla probabilidad'!$B$8,IF(Z25&lt;=100%,'Tabla probabilidad'!$B$9)))))</f>
        <v>Muy Baja</v>
      </c>
      <c r="Z25" s="249">
        <f>IF(R25="Preventivo",(J23-(J23*T25)),IF(R25="Detectivo",(J23-(J23*T25)),IF(R25="Correctivo",(J23))))</f>
        <v>0.11</v>
      </c>
      <c r="AA25" s="348"/>
      <c r="AB25" s="348"/>
      <c r="AC25" s="256" t="str">
        <f t="shared" si="1"/>
        <v>Leve</v>
      </c>
      <c r="AD25" s="256">
        <f t="shared" si="7"/>
        <v>0.2</v>
      </c>
      <c r="AE25" s="348"/>
      <c r="AF25" s="348"/>
      <c r="AG25" s="344"/>
      <c r="AH25" s="344"/>
      <c r="AI25" s="363"/>
      <c r="AJ25" s="363"/>
      <c r="AK25" s="363"/>
      <c r="AL25" s="363"/>
      <c r="AM25" s="363"/>
      <c r="AN25" s="363"/>
    </row>
    <row r="26" spans="1:40" ht="53.25" customHeight="1">
      <c r="A26" s="363"/>
      <c r="B26" s="363"/>
      <c r="C26" s="363"/>
      <c r="D26" s="369"/>
      <c r="E26" s="363"/>
      <c r="F26" s="363"/>
      <c r="G26" s="420"/>
      <c r="H26" s="420"/>
      <c r="I26" s="359"/>
      <c r="J26" s="346"/>
      <c r="K26" s="419"/>
      <c r="L26" s="364"/>
      <c r="M26" s="364"/>
      <c r="N26" s="363"/>
      <c r="O26" s="344"/>
      <c r="P26" s="352"/>
      <c r="Q26" s="345"/>
      <c r="R26" s="345"/>
      <c r="S26" s="345"/>
      <c r="T26" s="349"/>
      <c r="U26" s="345"/>
      <c r="V26" s="345"/>
      <c r="W26" s="345"/>
      <c r="X26" s="249" t="b">
        <f t="shared" si="6"/>
        <v>0</v>
      </c>
      <c r="Y26" s="249" t="b">
        <f>IF(Z26&lt;=20%,'Tabla probabilidad'!$B$5,IF(Z26&lt;=40%,'Tabla probabilidad'!$B$6,IF(Z26&lt;=60%,'Tabla probabilidad'!$B$7,IF(Z26&lt;=80%,'Tabla probabilidad'!$B$8,IF(Z26&lt;=100%,'Tabla probabilidad'!$B$9)))))</f>
        <v>0</v>
      </c>
      <c r="Z26" s="249" t="b">
        <f>IF(R26="Preventivo",(J23-(J23*T26)),IF(R26="Detectivo",(J23-(J23*T26)),IF(R26="Correctivo",(J23))))</f>
        <v>0</v>
      </c>
      <c r="AA26" s="349"/>
      <c r="AB26" s="349"/>
      <c r="AC26" s="256" t="b">
        <f t="shared" si="1"/>
        <v>0</v>
      </c>
      <c r="AD26" s="256" t="b">
        <f t="shared" si="7"/>
        <v>0</v>
      </c>
      <c r="AE26" s="349"/>
      <c r="AF26" s="349"/>
      <c r="AG26" s="345"/>
      <c r="AH26" s="345"/>
      <c r="AI26" s="363"/>
      <c r="AJ26" s="363"/>
      <c r="AK26" s="363"/>
      <c r="AL26" s="363"/>
      <c r="AM26" s="363"/>
      <c r="AN26" s="363"/>
    </row>
  </sheetData>
  <mergeCells count="170">
    <mergeCell ref="K23:K26"/>
    <mergeCell ref="G23:G26"/>
    <mergeCell ref="L23:L26"/>
    <mergeCell ref="M23:M26"/>
    <mergeCell ref="B23:B26"/>
    <mergeCell ref="O10:O11"/>
    <mergeCell ref="P10:P11"/>
    <mergeCell ref="Q10:Q11"/>
    <mergeCell ref="R10:R11"/>
    <mergeCell ref="N23:N26"/>
    <mergeCell ref="K10:K14"/>
    <mergeCell ref="G15:G18"/>
    <mergeCell ref="H15:H18"/>
    <mergeCell ref="I15:I18"/>
    <mergeCell ref="J15:J18"/>
    <mergeCell ref="K15:K18"/>
    <mergeCell ref="N10:N14"/>
    <mergeCell ref="M15:M18"/>
    <mergeCell ref="N15:N18"/>
    <mergeCell ref="H23:H26"/>
    <mergeCell ref="I23:I26"/>
    <mergeCell ref="J23:J26"/>
    <mergeCell ref="G10:G14"/>
    <mergeCell ref="H10:H14"/>
    <mergeCell ref="AA23:AA26"/>
    <mergeCell ref="AB23:AB26"/>
    <mergeCell ref="P23:P24"/>
    <mergeCell ref="O23:O24"/>
    <mergeCell ref="O25:O26"/>
    <mergeCell ref="P25:P26"/>
    <mergeCell ref="Q25:Q26"/>
    <mergeCell ref="R25:R26"/>
    <mergeCell ref="S25:S26"/>
    <mergeCell ref="T25:T26"/>
    <mergeCell ref="U25:U26"/>
    <mergeCell ref="V25:V26"/>
    <mergeCell ref="W25:W26"/>
    <mergeCell ref="X8:X9"/>
    <mergeCell ref="Q8:Q9"/>
    <mergeCell ref="R8:W8"/>
    <mergeCell ref="Y8:Y9"/>
    <mergeCell ref="AC8:AC9"/>
    <mergeCell ref="AD8:AD9"/>
    <mergeCell ref="P8:P9"/>
    <mergeCell ref="O7:W7"/>
    <mergeCell ref="D1:AK3"/>
    <mergeCell ref="A7:H7"/>
    <mergeCell ref="I7:N7"/>
    <mergeCell ref="AI7:AN7"/>
    <mergeCell ref="X7:AH7"/>
    <mergeCell ref="AL1:AN3"/>
    <mergeCell ref="A4:C4"/>
    <mergeCell ref="D4:N4"/>
    <mergeCell ref="O4:Q4"/>
    <mergeCell ref="A1:C2"/>
    <mergeCell ref="A5:C5"/>
    <mergeCell ref="D5:N5"/>
    <mergeCell ref="A6:C6"/>
    <mergeCell ref="D6:N6"/>
    <mergeCell ref="S10:S11"/>
    <mergeCell ref="T10:T11"/>
    <mergeCell ref="U10:U11"/>
    <mergeCell ref="V10:V11"/>
    <mergeCell ref="W10:W11"/>
    <mergeCell ref="K8:K9"/>
    <mergeCell ref="L8:L9"/>
    <mergeCell ref="M8:M9"/>
    <mergeCell ref="A8:A9"/>
    <mergeCell ref="C8:C9"/>
    <mergeCell ref="D8:D9"/>
    <mergeCell ref="E8:E9"/>
    <mergeCell ref="F8:F9"/>
    <mergeCell ref="G8:G9"/>
    <mergeCell ref="H8:H9"/>
    <mergeCell ref="I8:I9"/>
    <mergeCell ref="J8:J9"/>
    <mergeCell ref="O8:O9"/>
    <mergeCell ref="B8:B9"/>
    <mergeCell ref="N8:N9"/>
    <mergeCell ref="I10:I14"/>
    <mergeCell ref="J10:J14"/>
    <mergeCell ref="AL15:AL18"/>
    <mergeCell ref="AL8:AL9"/>
    <mergeCell ref="AM8:AM9"/>
    <mergeCell ref="AN8:AN9"/>
    <mergeCell ref="AI8:AI9"/>
    <mergeCell ref="AJ8:AJ9"/>
    <mergeCell ref="AG8:AG9"/>
    <mergeCell ref="AH8:AH9"/>
    <mergeCell ref="Z8:Z9"/>
    <mergeCell ref="AN10:AN14"/>
    <mergeCell ref="AA15:AA18"/>
    <mergeCell ref="AB15:AB18"/>
    <mergeCell ref="AL10:AL14"/>
    <mergeCell ref="AM10:AM14"/>
    <mergeCell ref="AM15:AM18"/>
    <mergeCell ref="AH10:AH14"/>
    <mergeCell ref="AB10:AB14"/>
    <mergeCell ref="AA10:AA14"/>
    <mergeCell ref="AF10:AF14"/>
    <mergeCell ref="AE10:AE14"/>
    <mergeCell ref="AG10:AG14"/>
    <mergeCell ref="AK8:AK9"/>
    <mergeCell ref="AM23:AM26"/>
    <mergeCell ref="L10:L14"/>
    <mergeCell ref="M10:M14"/>
    <mergeCell ref="L15:L18"/>
    <mergeCell ref="AN15:AN18"/>
    <mergeCell ref="AE15:AE18"/>
    <mergeCell ref="AF15:AF18"/>
    <mergeCell ref="AG15:AG18"/>
    <mergeCell ref="AH15:AH18"/>
    <mergeCell ref="AI15:AI18"/>
    <mergeCell ref="AJ23:AJ26"/>
    <mergeCell ref="AK23:AK26"/>
    <mergeCell ref="AL23:AL26"/>
    <mergeCell ref="AN23:AN26"/>
    <mergeCell ref="AE23:AE26"/>
    <mergeCell ref="AF23:AF26"/>
    <mergeCell ref="AG23:AG26"/>
    <mergeCell ref="AH23:AH26"/>
    <mergeCell ref="AI23:AI26"/>
    <mergeCell ref="AJ15:AJ18"/>
    <mergeCell ref="AK15:AK18"/>
    <mergeCell ref="AI10:AI14"/>
    <mergeCell ref="AJ10:AJ14"/>
    <mergeCell ref="AK10:AK14"/>
    <mergeCell ref="B15:B18"/>
    <mergeCell ref="A23:A26"/>
    <mergeCell ref="C23:C26"/>
    <mergeCell ref="D23:D26"/>
    <mergeCell ref="E23:E26"/>
    <mergeCell ref="F23:F26"/>
    <mergeCell ref="A10:A14"/>
    <mergeCell ref="C10:C14"/>
    <mergeCell ref="D10:D14"/>
    <mergeCell ref="E10:E14"/>
    <mergeCell ref="F10:F14"/>
    <mergeCell ref="B10:B14"/>
    <mergeCell ref="A15:A18"/>
    <mergeCell ref="C15:C18"/>
    <mergeCell ref="D15:D18"/>
    <mergeCell ref="E15:E18"/>
    <mergeCell ref="F15:F18"/>
    <mergeCell ref="A19:A22"/>
    <mergeCell ref="B19:B22"/>
    <mergeCell ref="C19:C22"/>
    <mergeCell ref="D19:D22"/>
    <mergeCell ref="E19:E22"/>
    <mergeCell ref="F19:F22"/>
    <mergeCell ref="G19:G22"/>
    <mergeCell ref="H19:H22"/>
    <mergeCell ref="I19:I22"/>
    <mergeCell ref="J19:J22"/>
    <mergeCell ref="K19:K22"/>
    <mergeCell ref="L19:L22"/>
    <mergeCell ref="M19:M22"/>
    <mergeCell ref="N19:N22"/>
    <mergeCell ref="AA19:AA22"/>
    <mergeCell ref="AM19:AM22"/>
    <mergeCell ref="AN19:AN22"/>
    <mergeCell ref="AB19:AB22"/>
    <mergeCell ref="AE19:AE22"/>
    <mergeCell ref="AF19:AF22"/>
    <mergeCell ref="AG19:AG22"/>
    <mergeCell ref="AH19:AH22"/>
    <mergeCell ref="AI19:AI22"/>
    <mergeCell ref="AJ19:AJ22"/>
    <mergeCell ref="AK19:AK22"/>
    <mergeCell ref="AL19:AL22"/>
  </mergeCells>
  <conditionalFormatting sqref="I10">
    <cfRule type="containsText" dxfId="2634" priority="741" operator="containsText" text="Muy Baja">
      <formula>NOT(ISERROR(SEARCH("Muy Baja",I10)))</formula>
    </cfRule>
    <cfRule type="containsText" dxfId="2633" priority="742" operator="containsText" text="Baja">
      <formula>NOT(ISERROR(SEARCH("Baja",I10)))</formula>
    </cfRule>
    <cfRule type="containsText" dxfId="2632" priority="866" operator="containsText" text="Muy Alta">
      <formula>NOT(ISERROR(SEARCH("Muy Alta",I10)))</formula>
    </cfRule>
    <cfRule type="containsText" dxfId="2631" priority="867" operator="containsText" text="Alta">
      <formula>NOT(ISERROR(SEARCH("Alta",I10)))</formula>
    </cfRule>
    <cfRule type="containsText" dxfId="2630" priority="868" operator="containsText" text="Media">
      <formula>NOT(ISERROR(SEARCH("Media",I10)))</formula>
    </cfRule>
    <cfRule type="containsText" dxfId="2629" priority="869" operator="containsText" text="Media">
      <formula>NOT(ISERROR(SEARCH("Media",I10)))</formula>
    </cfRule>
    <cfRule type="containsText" dxfId="2628" priority="870" operator="containsText" text="Media">
      <formula>NOT(ISERROR(SEARCH("Media",I10)))</formula>
    </cfRule>
    <cfRule type="containsText" dxfId="2627" priority="873" operator="containsText" text="Muy Baja">
      <formula>NOT(ISERROR(SEARCH("Muy Baja",I10)))</formula>
    </cfRule>
    <cfRule type="containsText" dxfId="2626" priority="874" operator="containsText" text="Baja">
      <formula>NOT(ISERROR(SEARCH("Baja",I10)))</formula>
    </cfRule>
    <cfRule type="containsText" dxfId="2625" priority="875" operator="containsText" text="Muy Baja">
      <formula>NOT(ISERROR(SEARCH("Muy Baja",I10)))</formula>
    </cfRule>
    <cfRule type="containsText" dxfId="2624" priority="876" operator="containsText" text="Muy Baja">
      <formula>NOT(ISERROR(SEARCH("Muy Baja",I10)))</formula>
    </cfRule>
    <cfRule type="containsText" dxfId="2623" priority="877" operator="containsText" text="Muy Baja">
      <formula>NOT(ISERROR(SEARCH("Muy Baja",I10)))</formula>
    </cfRule>
    <cfRule type="containsText" dxfId="2622" priority="878" operator="containsText" text="Muy Baja'Tabla probabilidad'!">
      <formula>NOT(ISERROR(SEARCH("Muy Baja'Tabla probabilidad'!",I10)))</formula>
    </cfRule>
    <cfRule type="containsText" dxfId="2621" priority="879" operator="containsText" text="Muy bajo">
      <formula>NOT(ISERROR(SEARCH("Muy bajo",I10)))</formula>
    </cfRule>
    <cfRule type="containsText" dxfId="2620" priority="888" operator="containsText" text="Alta">
      <formula>NOT(ISERROR(SEARCH("Alta",I10)))</formula>
    </cfRule>
    <cfRule type="containsText" dxfId="2619" priority="889" operator="containsText" text="Media">
      <formula>NOT(ISERROR(SEARCH("Media",I10)))</formula>
    </cfRule>
    <cfRule type="containsText" dxfId="2618" priority="890" operator="containsText" text="Baja">
      <formula>NOT(ISERROR(SEARCH("Baja",I10)))</formula>
    </cfRule>
    <cfRule type="containsText" dxfId="2617" priority="891" operator="containsText" text="Muy baja">
      <formula>NOT(ISERROR(SEARCH("Muy baja",I10)))</formula>
    </cfRule>
    <cfRule type="cellIs" dxfId="2616" priority="894" operator="between">
      <formula>1</formula>
      <formula>2</formula>
    </cfRule>
    <cfRule type="cellIs" dxfId="2615" priority="895" operator="between">
      <formula>0</formula>
      <formula>2</formula>
    </cfRule>
  </conditionalFormatting>
  <conditionalFormatting sqref="I10">
    <cfRule type="containsText" dxfId="2614" priority="744" operator="containsText" text="Muy Alta">
      <formula>NOT(ISERROR(SEARCH("Muy Alta",I10)))</formula>
    </cfRule>
  </conditionalFormatting>
  <conditionalFormatting sqref="L10 L15 L23">
    <cfRule type="containsText" dxfId="2613" priority="735" operator="containsText" text="Catastrófico">
      <formula>NOT(ISERROR(SEARCH("Catastrófico",L10)))</formula>
    </cfRule>
    <cfRule type="containsText" dxfId="2612" priority="736" operator="containsText" text="Mayor">
      <formula>NOT(ISERROR(SEARCH("Mayor",L10)))</formula>
    </cfRule>
    <cfRule type="containsText" dxfId="2611" priority="737" operator="containsText" text="Alta">
      <formula>NOT(ISERROR(SEARCH("Alta",L10)))</formula>
    </cfRule>
    <cfRule type="containsText" dxfId="2610" priority="738" operator="containsText" text="Moderado">
      <formula>NOT(ISERROR(SEARCH("Moderado",L10)))</formula>
    </cfRule>
    <cfRule type="containsText" dxfId="2609" priority="739" operator="containsText" text="Menor">
      <formula>NOT(ISERROR(SEARCH("Menor",L10)))</formula>
    </cfRule>
    <cfRule type="containsText" dxfId="2608" priority="740" operator="containsText" text="Leve">
      <formula>NOT(ISERROR(SEARCH("Leve",L10)))</formula>
    </cfRule>
  </conditionalFormatting>
  <conditionalFormatting sqref="N10 N15 N23">
    <cfRule type="containsText" dxfId="2607" priority="730" operator="containsText" text="Extremo">
      <formula>NOT(ISERROR(SEARCH("Extremo",N10)))</formula>
    </cfRule>
    <cfRule type="containsText" dxfId="2606" priority="731" operator="containsText" text="Alto">
      <formula>NOT(ISERROR(SEARCH("Alto",N10)))</formula>
    </cfRule>
    <cfRule type="containsText" dxfId="2605" priority="732" operator="containsText" text="Bajo">
      <formula>NOT(ISERROR(SEARCH("Bajo",N10)))</formula>
    </cfRule>
    <cfRule type="containsText" dxfId="2604" priority="733" operator="containsText" text="Moderado">
      <formula>NOT(ISERROR(SEARCH("Moderado",N10)))</formula>
    </cfRule>
    <cfRule type="containsText" dxfId="2603" priority="734" operator="containsText" text="Extremo">
      <formula>NOT(ISERROR(SEARCH("Extremo",N10)))</formula>
    </cfRule>
  </conditionalFormatting>
  <conditionalFormatting sqref="M10 M15 M23">
    <cfRule type="containsText" dxfId="2602" priority="724" operator="containsText" text="Catastrófico">
      <formula>NOT(ISERROR(SEARCH("Catastrófico",M10)))</formula>
    </cfRule>
    <cfRule type="containsText" dxfId="2601" priority="725" operator="containsText" text="Mayor">
      <formula>NOT(ISERROR(SEARCH("Mayor",M10)))</formula>
    </cfRule>
    <cfRule type="containsText" dxfId="2600" priority="726" operator="containsText" text="Alta">
      <formula>NOT(ISERROR(SEARCH("Alta",M10)))</formula>
    </cfRule>
    <cfRule type="containsText" dxfId="2599" priority="727" operator="containsText" text="Moderado">
      <formula>NOT(ISERROR(SEARCH("Moderado",M10)))</formula>
    </cfRule>
    <cfRule type="containsText" dxfId="2598" priority="728" operator="containsText" text="Menor">
      <formula>NOT(ISERROR(SEARCH("Menor",M10)))</formula>
    </cfRule>
    <cfRule type="containsText" dxfId="2597" priority="729" operator="containsText" text="Leve">
      <formula>NOT(ISERROR(SEARCH("Leve",M10)))</formula>
    </cfRule>
  </conditionalFormatting>
  <conditionalFormatting sqref="Y10:Y14">
    <cfRule type="containsText" dxfId="2596" priority="658" operator="containsText" text="Muy Alta">
      <formula>NOT(ISERROR(SEARCH("Muy Alta",Y10)))</formula>
    </cfRule>
    <cfRule type="containsText" dxfId="2595" priority="659" operator="containsText" text="Alta">
      <formula>NOT(ISERROR(SEARCH("Alta",Y10)))</formula>
    </cfRule>
    <cfRule type="containsText" dxfId="2594" priority="660" operator="containsText" text="Media">
      <formula>NOT(ISERROR(SEARCH("Media",Y10)))</formula>
    </cfRule>
    <cfRule type="containsText" dxfId="2593" priority="661" operator="containsText" text="Muy Baja">
      <formula>NOT(ISERROR(SEARCH("Muy Baja",Y10)))</formula>
    </cfRule>
    <cfRule type="containsText" dxfId="2592" priority="662" operator="containsText" text="Baja">
      <formula>NOT(ISERROR(SEARCH("Baja",Y10)))</formula>
    </cfRule>
    <cfRule type="containsText" dxfId="2591" priority="663" operator="containsText" text="Muy Baja">
      <formula>NOT(ISERROR(SEARCH("Muy Baja",Y10)))</formula>
    </cfRule>
  </conditionalFormatting>
  <conditionalFormatting sqref="AC10:AC14">
    <cfRule type="containsText" dxfId="2590" priority="653" operator="containsText" text="Catastrófico">
      <formula>NOT(ISERROR(SEARCH("Catastrófico",AC10)))</formula>
    </cfRule>
    <cfRule type="containsText" dxfId="2589" priority="654" operator="containsText" text="Mayor">
      <formula>NOT(ISERROR(SEARCH("Mayor",AC10)))</formula>
    </cfRule>
    <cfRule type="containsText" dxfId="2588" priority="655" operator="containsText" text="Moderado">
      <formula>NOT(ISERROR(SEARCH("Moderado",AC10)))</formula>
    </cfRule>
    <cfRule type="containsText" dxfId="2587" priority="656" operator="containsText" text="Menor">
      <formula>NOT(ISERROR(SEARCH("Menor",AC10)))</formula>
    </cfRule>
    <cfRule type="containsText" dxfId="2586" priority="657" operator="containsText" text="Leve">
      <formula>NOT(ISERROR(SEARCH("Leve",AC10)))</formula>
    </cfRule>
  </conditionalFormatting>
  <conditionalFormatting sqref="AG10">
    <cfRule type="containsText" dxfId="2585" priority="644" operator="containsText" text="Extremo">
      <formula>NOT(ISERROR(SEARCH("Extremo",AG10)))</formula>
    </cfRule>
    <cfRule type="containsText" dxfId="2584" priority="645" operator="containsText" text="Alto">
      <formula>NOT(ISERROR(SEARCH("Alto",AG10)))</formula>
    </cfRule>
    <cfRule type="containsText" dxfId="2583" priority="646" operator="containsText" text="Moderado">
      <formula>NOT(ISERROR(SEARCH("Moderado",AG10)))</formula>
    </cfRule>
    <cfRule type="containsText" dxfId="2582" priority="647" operator="containsText" text="Menor">
      <formula>NOT(ISERROR(SEARCH("Menor",AG10)))</formula>
    </cfRule>
    <cfRule type="containsText" dxfId="2581" priority="648" operator="containsText" text="Bajo">
      <formula>NOT(ISERROR(SEARCH("Bajo",AG10)))</formula>
    </cfRule>
    <cfRule type="containsText" dxfId="2580" priority="649" operator="containsText" text="Moderado">
      <formula>NOT(ISERROR(SEARCH("Moderado",AG10)))</formula>
    </cfRule>
    <cfRule type="containsText" dxfId="2579" priority="650" operator="containsText" text="Extremo">
      <formula>NOT(ISERROR(SEARCH("Extremo",AG10)))</formula>
    </cfRule>
    <cfRule type="containsText" dxfId="2578" priority="651" operator="containsText" text="Baja">
      <formula>NOT(ISERROR(SEARCH("Baja",AG10)))</formula>
    </cfRule>
    <cfRule type="containsText" dxfId="2577" priority="652" operator="containsText" text="Alto">
      <formula>NOT(ISERROR(SEARCH("Alto",AG10)))</formula>
    </cfRule>
  </conditionalFormatting>
  <conditionalFormatting sqref="AA23:AA26 AA10:AA19">
    <cfRule type="containsText" dxfId="2576" priority="44" operator="containsText" text="Muy Baja">
      <formula>NOT(ISERROR(SEARCH("Muy Baja",AA10)))</formula>
    </cfRule>
    <cfRule type="containsText" dxfId="2575" priority="633" operator="containsText" text="Muy Alta">
      <formula>NOT(ISERROR(SEARCH("Muy Alta",AA10)))</formula>
    </cfRule>
    <cfRule type="containsText" dxfId="2574" priority="634" operator="containsText" text="Alta">
      <formula>NOT(ISERROR(SEARCH("Alta",AA10)))</formula>
    </cfRule>
    <cfRule type="containsText" dxfId="2573" priority="635" operator="containsText" text="Media">
      <formula>NOT(ISERROR(SEARCH("Media",AA10)))</formula>
    </cfRule>
    <cfRule type="containsText" dxfId="2572" priority="636" operator="containsText" text="Baja">
      <formula>NOT(ISERROR(SEARCH("Baja",AA10)))</formula>
    </cfRule>
    <cfRule type="containsText" dxfId="2571" priority="637" operator="containsText" text="Muy Baja">
      <formula>NOT(ISERROR(SEARCH("Muy Baja",AA10)))</formula>
    </cfRule>
  </conditionalFormatting>
  <conditionalFormatting sqref="AE10:AE14 AE19">
    <cfRule type="containsText" dxfId="2570" priority="628" operator="containsText" text="Catastrófico">
      <formula>NOT(ISERROR(SEARCH("Catastrófico",AE10)))</formula>
    </cfRule>
    <cfRule type="containsText" dxfId="2569" priority="629" operator="containsText" text="Moderado">
      <formula>NOT(ISERROR(SEARCH("Moderado",AE10)))</formula>
    </cfRule>
    <cfRule type="containsText" dxfId="2568" priority="630" operator="containsText" text="Menor">
      <formula>NOT(ISERROR(SEARCH("Menor",AE10)))</formula>
    </cfRule>
    <cfRule type="containsText" dxfId="2567" priority="631" operator="containsText" text="Leve">
      <formula>NOT(ISERROR(SEARCH("Leve",AE10)))</formula>
    </cfRule>
    <cfRule type="containsText" dxfId="2566" priority="632" operator="containsText" text="Mayor">
      <formula>NOT(ISERROR(SEARCH("Mayor",AE10)))</formula>
    </cfRule>
  </conditionalFormatting>
  <conditionalFormatting sqref="I15 I23">
    <cfRule type="containsText" dxfId="2565" priority="605" operator="containsText" text="Muy Baja">
      <formula>NOT(ISERROR(SEARCH("Muy Baja",I15)))</formula>
    </cfRule>
    <cfRule type="containsText" dxfId="2564" priority="606" operator="containsText" text="Baja">
      <formula>NOT(ISERROR(SEARCH("Baja",I15)))</formula>
    </cfRule>
    <cfRule type="containsText" dxfId="2563" priority="608" operator="containsText" text="Muy Alta">
      <formula>NOT(ISERROR(SEARCH("Muy Alta",I15)))</formula>
    </cfRule>
    <cfRule type="containsText" dxfId="2562" priority="609" operator="containsText" text="Alta">
      <formula>NOT(ISERROR(SEARCH("Alta",I15)))</formula>
    </cfRule>
    <cfRule type="containsText" dxfId="2561" priority="610" operator="containsText" text="Media">
      <formula>NOT(ISERROR(SEARCH("Media",I15)))</formula>
    </cfRule>
    <cfRule type="containsText" dxfId="2560" priority="611" operator="containsText" text="Media">
      <formula>NOT(ISERROR(SEARCH("Media",I15)))</formula>
    </cfRule>
    <cfRule type="containsText" dxfId="2559" priority="612" operator="containsText" text="Media">
      <formula>NOT(ISERROR(SEARCH("Media",I15)))</formula>
    </cfRule>
    <cfRule type="containsText" dxfId="2558" priority="613" operator="containsText" text="Muy Baja">
      <formula>NOT(ISERROR(SEARCH("Muy Baja",I15)))</formula>
    </cfRule>
    <cfRule type="containsText" dxfId="2557" priority="614" operator="containsText" text="Baja">
      <formula>NOT(ISERROR(SEARCH("Baja",I15)))</formula>
    </cfRule>
    <cfRule type="containsText" dxfId="2556" priority="615" operator="containsText" text="Muy Baja">
      <formula>NOT(ISERROR(SEARCH("Muy Baja",I15)))</formula>
    </cfRule>
    <cfRule type="containsText" dxfId="2555" priority="616" operator="containsText" text="Muy Baja">
      <formula>NOT(ISERROR(SEARCH("Muy Baja",I15)))</formula>
    </cfRule>
    <cfRule type="containsText" dxfId="2554" priority="617" operator="containsText" text="Muy Baja">
      <formula>NOT(ISERROR(SEARCH("Muy Baja",I15)))</formula>
    </cfRule>
    <cfRule type="containsText" dxfId="2553" priority="618" operator="containsText" text="Muy Baja'Tabla probabilidad'!">
      <formula>NOT(ISERROR(SEARCH("Muy Baja'Tabla probabilidad'!",I15)))</formula>
    </cfRule>
    <cfRule type="containsText" dxfId="2552" priority="619" operator="containsText" text="Muy bajo">
      <formula>NOT(ISERROR(SEARCH("Muy bajo",I15)))</formula>
    </cfRule>
    <cfRule type="containsText" dxfId="2551" priority="620" operator="containsText" text="Alta">
      <formula>NOT(ISERROR(SEARCH("Alta",I15)))</formula>
    </cfRule>
    <cfRule type="containsText" dxfId="2550" priority="621" operator="containsText" text="Media">
      <formula>NOT(ISERROR(SEARCH("Media",I15)))</formula>
    </cfRule>
    <cfRule type="containsText" dxfId="2549" priority="622" operator="containsText" text="Baja">
      <formula>NOT(ISERROR(SEARCH("Baja",I15)))</formula>
    </cfRule>
    <cfRule type="containsText" dxfId="2548" priority="623" operator="containsText" text="Muy baja">
      <formula>NOT(ISERROR(SEARCH("Muy baja",I15)))</formula>
    </cfRule>
    <cfRule type="cellIs" dxfId="2547" priority="626" operator="between">
      <formula>1</formula>
      <formula>2</formula>
    </cfRule>
    <cfRule type="cellIs" dxfId="2546" priority="627" operator="between">
      <formula>0</formula>
      <formula>2</formula>
    </cfRule>
  </conditionalFormatting>
  <conditionalFormatting sqref="I15 I23">
    <cfRule type="containsText" dxfId="2545" priority="607" operator="containsText" text="Muy Alta">
      <formula>NOT(ISERROR(SEARCH("Muy Alta",I15)))</formula>
    </cfRule>
  </conditionalFormatting>
  <conditionalFormatting sqref="Y15:Y22">
    <cfRule type="containsText" dxfId="2544" priority="599" operator="containsText" text="Muy Alta">
      <formula>NOT(ISERROR(SEARCH("Muy Alta",Y15)))</formula>
    </cfRule>
    <cfRule type="containsText" dxfId="2543" priority="600" operator="containsText" text="Alta">
      <formula>NOT(ISERROR(SEARCH("Alta",Y15)))</formula>
    </cfRule>
    <cfRule type="containsText" dxfId="2542" priority="601" operator="containsText" text="Media">
      <formula>NOT(ISERROR(SEARCH("Media",Y15)))</formula>
    </cfRule>
    <cfRule type="containsText" dxfId="2541" priority="602" operator="containsText" text="Muy Baja">
      <formula>NOT(ISERROR(SEARCH("Muy Baja",Y15)))</formula>
    </cfRule>
    <cfRule type="containsText" dxfId="2540" priority="603" operator="containsText" text="Baja">
      <formula>NOT(ISERROR(SEARCH("Baja",Y15)))</formula>
    </cfRule>
    <cfRule type="containsText" dxfId="2539" priority="604" operator="containsText" text="Muy Baja">
      <formula>NOT(ISERROR(SEARCH("Muy Baja",Y15)))</formula>
    </cfRule>
  </conditionalFormatting>
  <conditionalFormatting sqref="AC15:AC22">
    <cfRule type="containsText" dxfId="2538" priority="594" operator="containsText" text="Catastrófico">
      <formula>NOT(ISERROR(SEARCH("Catastrófico",AC15)))</formula>
    </cfRule>
    <cfRule type="containsText" dxfId="2537" priority="595" operator="containsText" text="Mayor">
      <formula>NOT(ISERROR(SEARCH("Mayor",AC15)))</formula>
    </cfRule>
    <cfRule type="containsText" dxfId="2536" priority="596" operator="containsText" text="Moderado">
      <formula>NOT(ISERROR(SEARCH("Moderado",AC15)))</formula>
    </cfRule>
    <cfRule type="containsText" dxfId="2535" priority="597" operator="containsText" text="Menor">
      <formula>NOT(ISERROR(SEARCH("Menor",AC15)))</formula>
    </cfRule>
    <cfRule type="containsText" dxfId="2534" priority="598" operator="containsText" text="Leve">
      <formula>NOT(ISERROR(SEARCH("Leve",AC15)))</formula>
    </cfRule>
  </conditionalFormatting>
  <conditionalFormatting sqref="AG15">
    <cfRule type="containsText" dxfId="2533" priority="585" operator="containsText" text="Extremo">
      <formula>NOT(ISERROR(SEARCH("Extremo",AG15)))</formula>
    </cfRule>
    <cfRule type="containsText" dxfId="2532" priority="586" operator="containsText" text="Alto">
      <formula>NOT(ISERROR(SEARCH("Alto",AG15)))</formula>
    </cfRule>
    <cfRule type="containsText" dxfId="2531" priority="587" operator="containsText" text="Moderado">
      <formula>NOT(ISERROR(SEARCH("Moderado",AG15)))</formula>
    </cfRule>
    <cfRule type="containsText" dxfId="2530" priority="588" operator="containsText" text="Menor">
      <formula>NOT(ISERROR(SEARCH("Menor",AG15)))</formula>
    </cfRule>
    <cfRule type="containsText" dxfId="2529" priority="589" operator="containsText" text="Bajo">
      <formula>NOT(ISERROR(SEARCH("Bajo",AG15)))</formula>
    </cfRule>
    <cfRule type="containsText" dxfId="2528" priority="590" operator="containsText" text="Moderado">
      <formula>NOT(ISERROR(SEARCH("Moderado",AG15)))</formula>
    </cfRule>
    <cfRule type="containsText" dxfId="2527" priority="591" operator="containsText" text="Extremo">
      <formula>NOT(ISERROR(SEARCH("Extremo",AG15)))</formula>
    </cfRule>
    <cfRule type="containsText" dxfId="2526" priority="592" operator="containsText" text="Baja">
      <formula>NOT(ISERROR(SEARCH("Baja",AG15)))</formula>
    </cfRule>
    <cfRule type="containsText" dxfId="2525" priority="593" operator="containsText" text="Alto">
      <formula>NOT(ISERROR(SEARCH("Alto",AG15)))</formula>
    </cfRule>
  </conditionalFormatting>
  <conditionalFormatting sqref="AE15">
    <cfRule type="containsText" dxfId="2524" priority="575" operator="containsText" text="Catastrófico">
      <formula>NOT(ISERROR(SEARCH("Catastrófico",AE15)))</formula>
    </cfRule>
    <cfRule type="containsText" dxfId="2523" priority="576" operator="containsText" text="Moderado">
      <formula>NOT(ISERROR(SEARCH("Moderado",AE15)))</formula>
    </cfRule>
    <cfRule type="containsText" dxfId="2522" priority="577" operator="containsText" text="Menor">
      <formula>NOT(ISERROR(SEARCH("Menor",AE15)))</formula>
    </cfRule>
    <cfRule type="containsText" dxfId="2521" priority="578" operator="containsText" text="Leve">
      <formula>NOT(ISERROR(SEARCH("Leve",AE15)))</formula>
    </cfRule>
    <cfRule type="containsText" dxfId="2520" priority="579" operator="containsText" text="Mayor">
      <formula>NOT(ISERROR(SEARCH("Mayor",AE15)))</formula>
    </cfRule>
  </conditionalFormatting>
  <conditionalFormatting sqref="Y23:Y26">
    <cfRule type="containsText" dxfId="2519" priority="569" operator="containsText" text="Muy Alta">
      <formula>NOT(ISERROR(SEARCH("Muy Alta",Y23)))</formula>
    </cfRule>
    <cfRule type="containsText" dxfId="2518" priority="570" operator="containsText" text="Alta">
      <formula>NOT(ISERROR(SEARCH("Alta",Y23)))</formula>
    </cfRule>
    <cfRule type="containsText" dxfId="2517" priority="571" operator="containsText" text="Media">
      <formula>NOT(ISERROR(SEARCH("Media",Y23)))</formula>
    </cfRule>
    <cfRule type="containsText" dxfId="2516" priority="572" operator="containsText" text="Muy Baja">
      <formula>NOT(ISERROR(SEARCH("Muy Baja",Y23)))</formula>
    </cfRule>
    <cfRule type="containsText" dxfId="2515" priority="573" operator="containsText" text="Baja">
      <formula>NOT(ISERROR(SEARCH("Baja",Y23)))</formula>
    </cfRule>
    <cfRule type="containsText" dxfId="2514" priority="574" operator="containsText" text="Muy Baja">
      <formula>NOT(ISERROR(SEARCH("Muy Baja",Y23)))</formula>
    </cfRule>
  </conditionalFormatting>
  <conditionalFormatting sqref="AC23:AC26">
    <cfRule type="containsText" dxfId="2513" priority="564" operator="containsText" text="Catastrófico">
      <formula>NOT(ISERROR(SEARCH("Catastrófico",AC23)))</formula>
    </cfRule>
    <cfRule type="containsText" dxfId="2512" priority="565" operator="containsText" text="Mayor">
      <formula>NOT(ISERROR(SEARCH("Mayor",AC23)))</formula>
    </cfRule>
    <cfRule type="containsText" dxfId="2511" priority="566" operator="containsText" text="Moderado">
      <formula>NOT(ISERROR(SEARCH("Moderado",AC23)))</formula>
    </cfRule>
    <cfRule type="containsText" dxfId="2510" priority="567" operator="containsText" text="Menor">
      <formula>NOT(ISERROR(SEARCH("Menor",AC23)))</formula>
    </cfRule>
    <cfRule type="containsText" dxfId="2509" priority="568" operator="containsText" text="Leve">
      <formula>NOT(ISERROR(SEARCH("Leve",AC23)))</formula>
    </cfRule>
  </conditionalFormatting>
  <conditionalFormatting sqref="AG23">
    <cfRule type="containsText" dxfId="2508" priority="555" operator="containsText" text="Extremo">
      <formula>NOT(ISERROR(SEARCH("Extremo",AG23)))</formula>
    </cfRule>
    <cfRule type="containsText" dxfId="2507" priority="556" operator="containsText" text="Alto">
      <formula>NOT(ISERROR(SEARCH("Alto",AG23)))</formula>
    </cfRule>
    <cfRule type="containsText" dxfId="2506" priority="557" operator="containsText" text="Moderado">
      <formula>NOT(ISERROR(SEARCH("Moderado",AG23)))</formula>
    </cfRule>
    <cfRule type="containsText" dxfId="2505" priority="558" operator="containsText" text="Menor">
      <formula>NOT(ISERROR(SEARCH("Menor",AG23)))</formula>
    </cfRule>
    <cfRule type="containsText" dxfId="2504" priority="559" operator="containsText" text="Bajo">
      <formula>NOT(ISERROR(SEARCH("Bajo",AG23)))</formula>
    </cfRule>
    <cfRule type="containsText" dxfId="2503" priority="560" operator="containsText" text="Moderado">
      <formula>NOT(ISERROR(SEARCH("Moderado",AG23)))</formula>
    </cfRule>
    <cfRule type="containsText" dxfId="2502" priority="561" operator="containsText" text="Extremo">
      <formula>NOT(ISERROR(SEARCH("Extremo",AG23)))</formula>
    </cfRule>
    <cfRule type="containsText" dxfId="2501" priority="562" operator="containsText" text="Baja">
      <formula>NOT(ISERROR(SEARCH("Baja",AG23)))</formula>
    </cfRule>
    <cfRule type="containsText" dxfId="2500" priority="563" operator="containsText" text="Alto">
      <formula>NOT(ISERROR(SEARCH("Alto",AG23)))</formula>
    </cfRule>
  </conditionalFormatting>
  <conditionalFormatting sqref="AE23:AE26">
    <cfRule type="containsText" dxfId="2499" priority="545" operator="containsText" text="Catastrófico">
      <formula>NOT(ISERROR(SEARCH("Catastrófico",AE23)))</formula>
    </cfRule>
    <cfRule type="containsText" dxfId="2498" priority="546" operator="containsText" text="Moderado">
      <formula>NOT(ISERROR(SEARCH("Moderado",AE23)))</formula>
    </cfRule>
    <cfRule type="containsText" dxfId="2497" priority="547" operator="containsText" text="Menor">
      <formula>NOT(ISERROR(SEARCH("Menor",AE23)))</formula>
    </cfRule>
    <cfRule type="containsText" dxfId="2496" priority="548" operator="containsText" text="Leve">
      <formula>NOT(ISERROR(SEARCH("Leve",AE23)))</formula>
    </cfRule>
    <cfRule type="containsText" dxfId="2495" priority="549" operator="containsText" text="Mayor">
      <formula>NOT(ISERROR(SEARCH("Mayor",AE23)))</formula>
    </cfRule>
  </conditionalFormatting>
  <conditionalFormatting sqref="I19:I21">
    <cfRule type="containsText" dxfId="2494" priority="21" operator="containsText" text="Muy Baja">
      <formula>NOT(ISERROR(SEARCH("Muy Baja",I19)))</formula>
    </cfRule>
    <cfRule type="containsText" dxfId="2493" priority="22" operator="containsText" text="Baja">
      <formula>NOT(ISERROR(SEARCH("Baja",I19)))</formula>
    </cfRule>
    <cfRule type="containsText" dxfId="2492" priority="24" operator="containsText" text="Muy Alta">
      <formula>NOT(ISERROR(SEARCH("Muy Alta",I19)))</formula>
    </cfRule>
    <cfRule type="containsText" dxfId="2491" priority="25" operator="containsText" text="Alta">
      <formula>NOT(ISERROR(SEARCH("Alta",I19)))</formula>
    </cfRule>
    <cfRule type="containsText" dxfId="2490" priority="26" operator="containsText" text="Media">
      <formula>NOT(ISERROR(SEARCH("Media",I19)))</formula>
    </cfRule>
    <cfRule type="containsText" dxfId="2489" priority="27" operator="containsText" text="Media">
      <formula>NOT(ISERROR(SEARCH("Media",I19)))</formula>
    </cfRule>
    <cfRule type="containsText" dxfId="2488" priority="28" operator="containsText" text="Media">
      <formula>NOT(ISERROR(SEARCH("Media",I19)))</formula>
    </cfRule>
    <cfRule type="containsText" dxfId="2487" priority="29" operator="containsText" text="Muy Baja">
      <formula>NOT(ISERROR(SEARCH("Muy Baja",I19)))</formula>
    </cfRule>
    <cfRule type="containsText" dxfId="2486" priority="30" operator="containsText" text="Baja">
      <formula>NOT(ISERROR(SEARCH("Baja",I19)))</formula>
    </cfRule>
    <cfRule type="containsText" dxfId="2485" priority="31" operator="containsText" text="Muy Baja">
      <formula>NOT(ISERROR(SEARCH("Muy Baja",I19)))</formula>
    </cfRule>
    <cfRule type="containsText" dxfId="2484" priority="32" operator="containsText" text="Muy Baja">
      <formula>NOT(ISERROR(SEARCH("Muy Baja",I19)))</formula>
    </cfRule>
    <cfRule type="containsText" dxfId="2483" priority="33" operator="containsText" text="Muy Baja">
      <formula>NOT(ISERROR(SEARCH("Muy Baja",I19)))</formula>
    </cfRule>
    <cfRule type="containsText" dxfId="2482" priority="34" operator="containsText" text="Muy Baja'Tabla probabilidad'!">
      <formula>NOT(ISERROR(SEARCH("Muy Baja'Tabla probabilidad'!",I19)))</formula>
    </cfRule>
    <cfRule type="containsText" dxfId="2481" priority="35" operator="containsText" text="Muy bajo">
      <formula>NOT(ISERROR(SEARCH("Muy bajo",I19)))</formula>
    </cfRule>
    <cfRule type="containsText" dxfId="2480" priority="36" operator="containsText" text="Alta">
      <formula>NOT(ISERROR(SEARCH("Alta",I19)))</formula>
    </cfRule>
    <cfRule type="containsText" dxfId="2479" priority="37" operator="containsText" text="Media">
      <formula>NOT(ISERROR(SEARCH("Media",I19)))</formula>
    </cfRule>
    <cfRule type="containsText" dxfId="2478" priority="38" operator="containsText" text="Baja">
      <formula>NOT(ISERROR(SEARCH("Baja",I19)))</formula>
    </cfRule>
    <cfRule type="containsText" dxfId="2477" priority="39" operator="containsText" text="Muy baja">
      <formula>NOT(ISERROR(SEARCH("Muy baja",I19)))</formula>
    </cfRule>
    <cfRule type="cellIs" dxfId="2476" priority="42" operator="between">
      <formula>1</formula>
      <formula>2</formula>
    </cfRule>
    <cfRule type="cellIs" dxfId="2475" priority="43" operator="between">
      <formula>0</formula>
      <formula>2</formula>
    </cfRule>
  </conditionalFormatting>
  <conditionalFormatting sqref="I19:I21">
    <cfRule type="containsText" dxfId="2474" priority="23" operator="containsText" text="Muy Alta">
      <formula>NOT(ISERROR(SEARCH("Muy Alta",I19)))</formula>
    </cfRule>
  </conditionalFormatting>
  <conditionalFormatting sqref="AG19">
    <cfRule type="containsText" dxfId="2473" priority="12" operator="containsText" text="Extremo">
      <formula>NOT(ISERROR(SEARCH("Extremo",AG19)))</formula>
    </cfRule>
    <cfRule type="containsText" dxfId="2472" priority="13" operator="containsText" text="Alto">
      <formula>NOT(ISERROR(SEARCH("Alto",AG19)))</formula>
    </cfRule>
    <cfRule type="containsText" dxfId="2471" priority="14" operator="containsText" text="Moderado">
      <formula>NOT(ISERROR(SEARCH("Moderado",AG19)))</formula>
    </cfRule>
    <cfRule type="containsText" dxfId="2470" priority="15" operator="containsText" text="Menor">
      <formula>NOT(ISERROR(SEARCH("Menor",AG19)))</formula>
    </cfRule>
    <cfRule type="containsText" dxfId="2469" priority="16" operator="containsText" text="Bajo">
      <formula>NOT(ISERROR(SEARCH("Bajo",AG19)))</formula>
    </cfRule>
    <cfRule type="containsText" dxfId="2468" priority="17" operator="containsText" text="Moderado">
      <formula>NOT(ISERROR(SEARCH("Moderado",AG19)))</formula>
    </cfRule>
    <cfRule type="containsText" dxfId="2467" priority="18" operator="containsText" text="Extremo">
      <formula>NOT(ISERROR(SEARCH("Extremo",AG19)))</formula>
    </cfRule>
    <cfRule type="containsText" dxfId="2466" priority="19" operator="containsText" text="Baja">
      <formula>NOT(ISERROR(SEARCH("Baja",AG19)))</formula>
    </cfRule>
    <cfRule type="containsText" dxfId="2465" priority="20" operator="containsText" text="Alto">
      <formula>NOT(ISERROR(SEARCH("Alto",AG19)))</formula>
    </cfRule>
  </conditionalFormatting>
  <conditionalFormatting sqref="N19">
    <cfRule type="containsText" dxfId="2464" priority="7" operator="containsText" text="Extremo">
      <formula>NOT(ISERROR(SEARCH("Extremo",N19)))</formula>
    </cfRule>
    <cfRule type="containsText" dxfId="2463" priority="8" operator="containsText" text="Alto">
      <formula>NOT(ISERROR(SEARCH("Alto",N19)))</formula>
    </cfRule>
    <cfRule type="containsText" dxfId="2462" priority="9" operator="containsText" text="Bajo">
      <formula>NOT(ISERROR(SEARCH("Bajo",N19)))</formula>
    </cfRule>
    <cfRule type="containsText" dxfId="2461" priority="10" operator="containsText" text="Moderado">
      <formula>NOT(ISERROR(SEARCH("Moderado",N19)))</formula>
    </cfRule>
    <cfRule type="containsText" dxfId="2460" priority="11" operator="containsText" text="Extremo">
      <formula>NOT(ISERROR(SEARCH("Extremo",N19)))</formula>
    </cfRule>
  </conditionalFormatting>
  <conditionalFormatting sqref="L19">
    <cfRule type="containsText" dxfId="2459" priority="1" operator="containsText" text="Catastrófico">
      <formula>NOT(ISERROR(SEARCH("Catastrófico",L19)))</formula>
    </cfRule>
    <cfRule type="containsText" dxfId="2458" priority="2" operator="containsText" text="Mayor">
      <formula>NOT(ISERROR(SEARCH("Mayor",L19)))</formula>
    </cfRule>
    <cfRule type="containsText" dxfId="2457" priority="3" operator="containsText" text="Alta">
      <formula>NOT(ISERROR(SEARCH("Alta",L19)))</formula>
    </cfRule>
    <cfRule type="containsText" dxfId="2456" priority="4" operator="containsText" text="Moderado">
      <formula>NOT(ISERROR(SEARCH("Moderado",L19)))</formula>
    </cfRule>
    <cfRule type="containsText" dxfId="2455" priority="5" operator="containsText" text="Menor">
      <formula>NOT(ISERROR(SEARCH("Menor",L19)))</formula>
    </cfRule>
    <cfRule type="containsText" dxfId="2454" priority="6" operator="containsText" text="Leve">
      <formula>NOT(ISERROR(SEARCH("Leve",L19)))</formula>
    </cfRule>
  </conditionalFormatting>
  <dataValidations xWindow="855" yWindow="579" count="1">
    <dataValidation allowBlank="1" showInputMessage="1" showErrorMessage="1" prompt="Enunciar cuál es el control" sqref="P13 P10 P15:P23 P25 AI19"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92" operator="containsText" id="{85F911A9-FF11-4B11-A4CC-F406EAB53E70}">
            <xm:f>NOT(ISERROR(SEARCH('Tabla probabilidad'!$B$5,I10)))</xm:f>
            <xm:f>'Tabla probabilidad'!$B$5</xm:f>
            <x14:dxf>
              <font>
                <color rgb="FF006100"/>
              </font>
              <fill>
                <patternFill>
                  <bgColor rgb="FFC6EFCE"/>
                </patternFill>
              </fill>
            </x14:dxf>
          </x14:cfRule>
          <x14:cfRule type="containsText" priority="89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24" operator="containsText" id="{130BBF8F-6F36-4C1F-BB40-DA538C9DA4BA}">
            <xm:f>NOT(ISERROR(SEARCH('Tabla probabilidad'!$B$5,I15)))</xm:f>
            <xm:f>'Tabla probabilidad'!$B$5</xm:f>
            <x14:dxf>
              <font>
                <color rgb="FF006100"/>
              </font>
              <fill>
                <patternFill>
                  <bgColor rgb="FFC6EFCE"/>
                </patternFill>
              </fill>
            </x14:dxf>
          </x14:cfRule>
          <x14:cfRule type="containsText" priority="625" operator="containsText" id="{0DBD8F32-72F4-47FE-A8E8-92CA123A277C}">
            <xm:f>NOT(ISERROR(SEARCH('Tabla probabilidad'!$B$5,I15)))</xm:f>
            <xm:f>'Tabla probabilidad'!$B$5</xm:f>
            <x14:dxf>
              <font>
                <color rgb="FF9C0006"/>
              </font>
              <fill>
                <patternFill>
                  <bgColor rgb="FFFFC7CE"/>
                </patternFill>
              </fill>
            </x14:dxf>
          </x14:cfRule>
          <xm:sqref>I15 I23</xm:sqref>
        </x14:conditionalFormatting>
        <x14:conditionalFormatting xmlns:xm="http://schemas.microsoft.com/office/excel/2006/main">
          <x14:cfRule type="containsText" priority="40" operator="containsText" id="{E7B8F06D-0460-4E9C-B6E7-AA528B370799}">
            <xm:f>NOT(ISERROR(SEARCH('Tabla probabilidad'!$B$5,I19)))</xm:f>
            <xm:f>'Tabla probabilidad'!$B$5</xm:f>
            <x14:dxf>
              <font>
                <color rgb="FF006100"/>
              </font>
              <fill>
                <patternFill>
                  <bgColor rgb="FFC6EFCE"/>
                </patternFill>
              </fill>
            </x14:dxf>
          </x14:cfRule>
          <x14:cfRule type="containsText" priority="41" operator="containsText" id="{2F7E11CA-EABB-4721-9B7A-17632E2EB5B2}">
            <xm:f>NOT(ISERROR(SEARCH('Tabla probabilidad'!$B$5,I19)))</xm:f>
            <xm:f>'Tabla probabilidad'!$B$5</xm:f>
            <x14:dxf>
              <font>
                <color rgb="FF9C0006"/>
              </font>
              <fill>
                <patternFill>
                  <bgColor rgb="FFFFC7CE"/>
                </patternFill>
              </fill>
            </x14:dxf>
          </x14:cfRule>
          <xm:sqref>I19:I21</xm:sqref>
        </x14:conditionalFormatting>
      </x14:conditionalFormattings>
    </ext>
    <ext xmlns:x14="http://schemas.microsoft.com/office/spreadsheetml/2009/9/main" uri="{CCE6A557-97BC-4b89-ADB6-D9C93CAAB3DF}">
      <x14:dataValidations xmlns:xm="http://schemas.microsoft.com/office/excel/2006/main" xWindow="855" yWindow="579" count="10">
        <x14:dataValidation type="list" allowBlank="1" showInputMessage="1" showErrorMessage="1" xr:uid="{00000000-0002-0000-0400-000001000000}">
          <x14:formula1>
            <xm:f>LISTA!$J$3:$J$4</xm:f>
          </x14:formula1>
          <xm:sqref>AN10 AN15 AN23</xm:sqref>
        </x14:dataValidation>
        <x14:dataValidation type="list" allowBlank="1" showInputMessage="1" showErrorMessage="1" xr:uid="{00000000-0002-0000-0400-000002000000}">
          <x14:formula1>
            <xm:f>LISTA!$K$3:$K$6</xm:f>
          </x14:formula1>
          <xm:sqref>AH10 AH15 AH23 AH19</xm:sqref>
        </x14:dataValidation>
        <x14:dataValidation type="list" allowBlank="1" showInputMessage="1" showErrorMessage="1" xr:uid="{00000000-0002-0000-0400-000003000000}">
          <x14:formula1>
            <xm:f>LISTA!$E$3:$E$5</xm:f>
          </x14:formula1>
          <xm:sqref>R10 R12:R25</xm:sqref>
        </x14:dataValidation>
        <x14:dataValidation type="list" allowBlank="1" showInputMessage="1" showErrorMessage="1" xr:uid="{00000000-0002-0000-0400-000004000000}">
          <x14:formula1>
            <xm:f>LISTA!$F$3:$F$4</xm:f>
          </x14:formula1>
          <xm:sqref>S10 S12:S25</xm:sqref>
        </x14:dataValidation>
        <x14:dataValidation type="list" allowBlank="1" showInputMessage="1" showErrorMessage="1" xr:uid="{00000000-0002-0000-0400-000005000000}">
          <x14:formula1>
            <xm:f>LISTA!$G$3:$G$4</xm:f>
          </x14:formula1>
          <xm:sqref>U10 U12:U25</xm:sqref>
        </x14:dataValidation>
        <x14:dataValidation type="list" allowBlank="1" showInputMessage="1" showErrorMessage="1" xr:uid="{00000000-0002-0000-0400-000006000000}">
          <x14:formula1>
            <xm:f>LISTA!$H$3:$H$4</xm:f>
          </x14:formula1>
          <xm:sqref>V10 V12:V25</xm:sqref>
        </x14:dataValidation>
        <x14:dataValidation type="list" allowBlank="1" showInputMessage="1" showErrorMessage="1" xr:uid="{00000000-0002-0000-0400-000007000000}">
          <x14:formula1>
            <xm:f>LISTA!$I$3:$I$4</xm:f>
          </x14:formula1>
          <xm:sqref>W10 W12:W25</xm:sqref>
        </x14:dataValidation>
        <x14:dataValidation type="list" allowBlank="1" showInputMessage="1" showErrorMessage="1" xr:uid="{00000000-0002-0000-0400-000008000000}">
          <x14:formula1>
            <xm:f>LISTA!$C$3:$C$10</xm:f>
          </x14:formula1>
          <xm:sqref>G10:G21 G23:G26</xm:sqref>
        </x14:dataValidation>
        <x14:dataValidation type="list" allowBlank="1" showInputMessage="1" showErrorMessage="1" xr:uid="{00000000-0002-0000-0400-000009000000}">
          <x14:formula1>
            <xm:f>LISTA!$D$3:$D$31</xm:f>
          </x14:formula1>
          <xm:sqref>K10:K21 K23:K26</xm:sqref>
        </x14:dataValidation>
        <x14:dataValidation type="list" allowBlank="1" showInputMessage="1" showErrorMessage="1" xr:uid="{00000000-0002-0000-0400-00000A000000}">
          <x14:formula1>
            <xm:f>LISTA!$B$3:$B$9</xm:f>
          </x14:formula1>
          <xm:sqref>C10:C21 C23:C26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L10" sqref="L10:L14"/>
    </sheetView>
  </sheetViews>
  <sheetFormatPr baseColWidth="10" defaultColWidth="11.42578125" defaultRowHeight="15"/>
  <cols>
    <col min="1" max="1" width="27.42578125" style="7" customWidth="1"/>
    <col min="2" max="2" width="33.42578125" style="7" customWidth="1"/>
    <col min="3" max="3" width="70.5703125" style="7" customWidth="1"/>
    <col min="4" max="4" width="46.5703125" style="7" customWidth="1"/>
    <col min="5" max="5" width="40.42578125" style="7" customWidth="1"/>
    <col min="6" max="6" width="41.42578125" style="7" customWidth="1"/>
    <col min="7" max="7" width="47.5703125" style="7" customWidth="1"/>
    <col min="8" max="8" width="42.85546875" style="7" customWidth="1"/>
    <col min="9" max="9" width="34" style="7" customWidth="1"/>
    <col min="10" max="16384" width="11.42578125" style="7"/>
  </cols>
  <sheetData>
    <row r="3" spans="1:9">
      <c r="A3" s="424" t="s">
        <v>12</v>
      </c>
      <c r="B3" s="424"/>
      <c r="C3" s="424"/>
      <c r="D3" s="424"/>
      <c r="E3" s="424"/>
      <c r="F3" s="424"/>
      <c r="G3" s="424"/>
      <c r="H3" s="424"/>
    </row>
    <row r="4" spans="1:9">
      <c r="A4" s="424"/>
      <c r="B4" s="424"/>
      <c r="C4" s="424"/>
      <c r="D4" s="424"/>
      <c r="E4" s="424"/>
      <c r="F4" s="424"/>
      <c r="G4" s="424"/>
      <c r="H4" s="424"/>
    </row>
    <row r="5" spans="1:9" ht="34.5" thickBot="1">
      <c r="A5" s="19"/>
      <c r="B5" s="19"/>
      <c r="C5" s="19"/>
      <c r="D5" s="19"/>
      <c r="E5" s="19"/>
      <c r="F5" s="19"/>
      <c r="G5" s="19"/>
      <c r="H5" s="19"/>
    </row>
    <row r="6" spans="1:9" ht="71.25" customHeight="1" thickBot="1">
      <c r="A6" s="425" t="s">
        <v>12</v>
      </c>
      <c r="B6" s="84" t="s">
        <v>93</v>
      </c>
      <c r="C6" s="85" t="s">
        <v>94</v>
      </c>
      <c r="D6" s="85" t="s">
        <v>95</v>
      </c>
      <c r="E6" s="85" t="s">
        <v>96</v>
      </c>
      <c r="F6" s="85" t="s">
        <v>97</v>
      </c>
      <c r="G6" s="174" t="s">
        <v>98</v>
      </c>
      <c r="H6" s="84" t="s">
        <v>99</v>
      </c>
      <c r="I6" s="84" t="s">
        <v>352</v>
      </c>
    </row>
    <row r="7" spans="1:9" ht="265.5" customHeight="1" thickBot="1">
      <c r="A7" s="426"/>
      <c r="B7" s="20" t="s">
        <v>100</v>
      </c>
      <c r="C7" s="20" t="s">
        <v>101</v>
      </c>
      <c r="D7" s="20" t="s">
        <v>102</v>
      </c>
      <c r="E7" s="20" t="s">
        <v>103</v>
      </c>
      <c r="F7" s="20" t="s">
        <v>104</v>
      </c>
      <c r="G7" s="21" t="s">
        <v>105</v>
      </c>
      <c r="H7" s="193" t="s">
        <v>106</v>
      </c>
      <c r="I7" s="193"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L10" sqref="L10:L14"/>
    </sheetView>
  </sheetViews>
  <sheetFormatPr baseColWidth="10" defaultRowHeight="15"/>
  <cols>
    <col min="2" max="2" width="24.140625" customWidth="1"/>
    <col min="3" max="3" width="75.5703125" customWidth="1"/>
    <col min="4" max="4" width="29.85546875" customWidth="1"/>
    <col min="32" max="137" width="11.42578125" style="128"/>
  </cols>
  <sheetData>
    <row r="1" spans="1:31" s="128" customFormat="1"/>
    <row r="2" spans="1:31" ht="23.25">
      <c r="A2" s="7"/>
      <c r="B2" s="427" t="s">
        <v>107</v>
      </c>
      <c r="C2" s="427"/>
      <c r="D2" s="42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L10" sqref="L10:L14"/>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9"/>
    </row>
    <row r="2" spans="1:10" ht="33.75">
      <c r="A2" s="7"/>
      <c r="B2" s="428" t="s">
        <v>119</v>
      </c>
      <c r="C2" s="428"/>
      <c r="D2" s="428"/>
      <c r="E2" s="428"/>
      <c r="F2" s="7"/>
      <c r="G2" s="7"/>
      <c r="H2" s="7"/>
      <c r="I2" s="7"/>
      <c r="J2" s="7"/>
    </row>
    <row r="3" spans="1:10">
      <c r="A3" s="7"/>
      <c r="B3" s="117"/>
      <c r="C3" s="117"/>
      <c r="D3" s="117"/>
      <c r="E3" s="147"/>
      <c r="F3" s="7"/>
      <c r="G3" s="7"/>
      <c r="H3" s="7"/>
      <c r="I3" s="7"/>
      <c r="J3" s="7"/>
    </row>
    <row r="4" spans="1:10" ht="60">
      <c r="A4" s="7"/>
      <c r="B4" s="25"/>
      <c r="C4" s="118" t="s">
        <v>120</v>
      </c>
      <c r="D4" s="118" t="s">
        <v>121</v>
      </c>
      <c r="E4" s="147"/>
      <c r="F4" s="7"/>
      <c r="G4" s="7"/>
      <c r="H4" s="7"/>
      <c r="I4" s="7"/>
      <c r="J4" s="7"/>
    </row>
    <row r="5" spans="1:10" ht="76.5" customHeight="1">
      <c r="A5" s="26" t="s">
        <v>122</v>
      </c>
      <c r="B5" s="119" t="s">
        <v>280</v>
      </c>
      <c r="C5" s="120" t="s">
        <v>123</v>
      </c>
      <c r="D5" s="121" t="s">
        <v>47</v>
      </c>
      <c r="E5" s="148">
        <v>0.2</v>
      </c>
      <c r="F5" s="7"/>
      <c r="G5" s="7"/>
      <c r="H5" s="7"/>
      <c r="I5" s="7"/>
      <c r="J5" s="7"/>
    </row>
    <row r="6" spans="1:10" ht="99">
      <c r="A6" s="26" t="s">
        <v>124</v>
      </c>
      <c r="B6" s="122" t="s">
        <v>124</v>
      </c>
      <c r="C6" s="123" t="s">
        <v>125</v>
      </c>
      <c r="D6" s="124" t="s">
        <v>48</v>
      </c>
      <c r="E6" s="148">
        <v>0.4</v>
      </c>
      <c r="F6" s="7"/>
      <c r="G6" s="7"/>
      <c r="H6" s="7"/>
      <c r="I6" s="7"/>
      <c r="J6" s="7"/>
    </row>
    <row r="7" spans="1:10" ht="66">
      <c r="A7" s="26" t="s">
        <v>127</v>
      </c>
      <c r="B7" s="125" t="s">
        <v>281</v>
      </c>
      <c r="C7" s="123" t="s">
        <v>128</v>
      </c>
      <c r="D7" s="124" t="s">
        <v>129</v>
      </c>
      <c r="E7" s="148">
        <v>0.6</v>
      </c>
      <c r="F7" s="7"/>
      <c r="G7" s="7"/>
      <c r="H7" s="7"/>
      <c r="I7" s="7"/>
      <c r="J7" s="7"/>
    </row>
    <row r="8" spans="1:10" ht="66">
      <c r="A8" s="26" t="s">
        <v>130</v>
      </c>
      <c r="B8" s="126" t="s">
        <v>282</v>
      </c>
      <c r="C8" s="123" t="s">
        <v>131</v>
      </c>
      <c r="D8" s="124" t="s">
        <v>311</v>
      </c>
      <c r="E8" s="148">
        <v>0.8</v>
      </c>
      <c r="F8" s="7"/>
      <c r="G8" s="7"/>
      <c r="H8" s="7"/>
      <c r="I8" s="7"/>
      <c r="J8" s="7"/>
    </row>
    <row r="9" spans="1:10" ht="66">
      <c r="A9" s="26" t="s">
        <v>132</v>
      </c>
      <c r="B9" s="127" t="s">
        <v>283</v>
      </c>
      <c r="C9" s="123" t="s">
        <v>133</v>
      </c>
      <c r="D9" s="124" t="s">
        <v>50</v>
      </c>
      <c r="E9" s="148">
        <v>1</v>
      </c>
      <c r="F9" s="7"/>
      <c r="G9" s="7"/>
      <c r="H9" s="7"/>
      <c r="I9" s="7"/>
      <c r="J9" s="7"/>
    </row>
    <row r="10" spans="1:10" ht="20.25">
      <c r="A10" s="26"/>
      <c r="B10" s="26"/>
      <c r="C10" s="27"/>
      <c r="D10" s="27"/>
      <c r="E10" s="147"/>
      <c r="F10" s="7"/>
      <c r="G10" s="7"/>
      <c r="H10" s="7"/>
      <c r="I10" s="7"/>
      <c r="J10" s="7"/>
    </row>
    <row r="11" spans="1:10" ht="60">
      <c r="A11" s="26"/>
      <c r="B11" s="25"/>
      <c r="C11" s="118" t="s">
        <v>120</v>
      </c>
      <c r="D11" s="118" t="s">
        <v>296</v>
      </c>
      <c r="E11" s="147"/>
      <c r="F11" s="7"/>
      <c r="G11" s="7"/>
      <c r="H11" s="7"/>
      <c r="I11" s="7"/>
      <c r="J11" s="7"/>
    </row>
    <row r="12" spans="1:10" ht="79.5" customHeight="1">
      <c r="A12" s="26"/>
      <c r="B12" s="119" t="s">
        <v>280</v>
      </c>
      <c r="C12" s="120" t="s">
        <v>123</v>
      </c>
      <c r="D12" s="163" t="s">
        <v>302</v>
      </c>
      <c r="E12" s="148">
        <v>0.2</v>
      </c>
      <c r="F12" s="7"/>
      <c r="G12" s="7"/>
      <c r="H12" s="7"/>
      <c r="I12" s="7"/>
      <c r="J12" s="7"/>
    </row>
    <row r="13" spans="1:10" ht="33">
      <c r="A13" s="26"/>
      <c r="B13" s="122" t="s">
        <v>124</v>
      </c>
      <c r="C13" s="123" t="s">
        <v>125</v>
      </c>
      <c r="D13" s="163" t="s">
        <v>303</v>
      </c>
      <c r="E13" s="148">
        <v>0.4</v>
      </c>
      <c r="F13" s="7"/>
      <c r="G13" s="7"/>
      <c r="H13" s="7"/>
      <c r="I13" s="7"/>
      <c r="J13" s="7"/>
    </row>
    <row r="14" spans="1:10" ht="33">
      <c r="A14" s="26"/>
      <c r="B14" s="125" t="s">
        <v>281</v>
      </c>
      <c r="C14" s="123" t="s">
        <v>128</v>
      </c>
      <c r="D14" s="163" t="s">
        <v>304</v>
      </c>
      <c r="E14" s="148">
        <v>0.6</v>
      </c>
      <c r="F14" s="7"/>
      <c r="G14" s="7"/>
      <c r="H14" s="7"/>
      <c r="I14" s="7"/>
      <c r="J14" s="7"/>
    </row>
    <row r="15" spans="1:10" ht="33">
      <c r="A15" s="26"/>
      <c r="B15" s="126" t="s">
        <v>282</v>
      </c>
      <c r="C15" s="123" t="s">
        <v>131</v>
      </c>
      <c r="D15" s="163" t="s">
        <v>305</v>
      </c>
      <c r="E15" s="148">
        <v>0.8</v>
      </c>
      <c r="F15" s="7"/>
      <c r="G15" s="7"/>
      <c r="H15" s="7"/>
      <c r="I15" s="7"/>
      <c r="J15" s="7"/>
    </row>
    <row r="16" spans="1:10" ht="46.5" customHeight="1">
      <c r="A16" s="26"/>
      <c r="B16" s="127" t="s">
        <v>283</v>
      </c>
      <c r="C16" s="123" t="s">
        <v>133</v>
      </c>
      <c r="D16" s="163" t="s">
        <v>306</v>
      </c>
      <c r="E16" s="148">
        <v>1</v>
      </c>
      <c r="F16" s="7"/>
      <c r="G16" s="7"/>
      <c r="H16" s="7"/>
      <c r="I16" s="7"/>
      <c r="J16" s="7"/>
    </row>
    <row r="17" spans="1:10" ht="20.25">
      <c r="A17" s="26"/>
      <c r="B17" s="26"/>
      <c r="C17" s="27"/>
      <c r="D17" s="27"/>
      <c r="E17" s="147"/>
      <c r="F17" s="7"/>
      <c r="G17" s="7"/>
      <c r="H17" s="7"/>
      <c r="I17" s="7"/>
      <c r="J17" s="7"/>
    </row>
    <row r="18" spans="1:10" ht="16.5">
      <c r="A18" s="26"/>
      <c r="B18" s="28"/>
      <c r="C18" s="28"/>
      <c r="D18" s="28"/>
      <c r="E18" s="147"/>
      <c r="F18" s="7"/>
      <c r="G18" s="7"/>
      <c r="H18" s="7"/>
      <c r="I18" s="7"/>
      <c r="J18" s="7"/>
    </row>
    <row r="19" spans="1:10" ht="60">
      <c r="A19" s="26"/>
      <c r="B19" s="25"/>
      <c r="C19" s="118" t="s">
        <v>120</v>
      </c>
      <c r="D19" s="118" t="s">
        <v>309</v>
      </c>
      <c r="E19" s="147"/>
      <c r="F19" s="7"/>
      <c r="G19" s="7"/>
      <c r="H19" s="7"/>
      <c r="I19" s="7"/>
      <c r="J19" s="7"/>
    </row>
    <row r="20" spans="1:10" ht="57.75" customHeight="1">
      <c r="A20" s="26"/>
      <c r="B20" s="119" t="s">
        <v>280</v>
      </c>
      <c r="C20" s="120" t="s">
        <v>123</v>
      </c>
      <c r="D20" s="163" t="s">
        <v>297</v>
      </c>
      <c r="E20" s="148">
        <v>0.2</v>
      </c>
      <c r="F20" s="7"/>
      <c r="G20" s="7"/>
      <c r="H20" s="7"/>
      <c r="I20" s="7"/>
      <c r="J20" s="7"/>
    </row>
    <row r="21" spans="1:10" ht="54" customHeight="1">
      <c r="A21" s="26"/>
      <c r="B21" s="122" t="s">
        <v>124</v>
      </c>
      <c r="C21" s="123" t="s">
        <v>125</v>
      </c>
      <c r="D21" s="163" t="s">
        <v>298</v>
      </c>
      <c r="E21" s="148">
        <v>0.4</v>
      </c>
      <c r="F21" s="7"/>
      <c r="G21" s="7"/>
      <c r="H21" s="7"/>
      <c r="I21" s="7"/>
      <c r="J21" s="7"/>
    </row>
    <row r="22" spans="1:10" ht="64.5" customHeight="1">
      <c r="A22" s="26"/>
      <c r="B22" s="125" t="s">
        <v>281</v>
      </c>
      <c r="C22" s="123" t="s">
        <v>128</v>
      </c>
      <c r="D22" s="163" t="s">
        <v>299</v>
      </c>
      <c r="E22" s="148">
        <v>0.6</v>
      </c>
      <c r="F22" s="7"/>
      <c r="G22" s="7"/>
      <c r="H22" s="7"/>
      <c r="I22" s="7"/>
      <c r="J22" s="7"/>
    </row>
    <row r="23" spans="1:10" ht="51.75" customHeight="1">
      <c r="A23" s="26"/>
      <c r="B23" s="126" t="s">
        <v>282</v>
      </c>
      <c r="C23" s="123" t="s">
        <v>131</v>
      </c>
      <c r="D23" s="163" t="s">
        <v>300</v>
      </c>
      <c r="E23" s="148">
        <v>0.8</v>
      </c>
      <c r="F23" s="7"/>
      <c r="G23" s="7"/>
      <c r="H23" s="7"/>
      <c r="I23" s="7"/>
      <c r="J23" s="7"/>
    </row>
    <row r="24" spans="1:10" ht="51.75" customHeight="1">
      <c r="A24" s="26"/>
      <c r="B24" s="127" t="s">
        <v>283</v>
      </c>
      <c r="C24" s="123" t="s">
        <v>133</v>
      </c>
      <c r="D24" s="163" t="s">
        <v>301</v>
      </c>
      <c r="E24" s="148">
        <v>1</v>
      </c>
      <c r="F24" s="7"/>
      <c r="G24" s="7"/>
      <c r="H24" s="7"/>
      <c r="I24" s="7"/>
      <c r="J24" s="7"/>
    </row>
    <row r="25" spans="1:10" ht="16.5">
      <c r="A25" s="26"/>
      <c r="B25" s="28"/>
      <c r="C25" s="28"/>
      <c r="D25" s="28"/>
      <c r="E25" s="147"/>
      <c r="F25" s="7"/>
      <c r="G25" s="7"/>
      <c r="H25" s="7"/>
      <c r="I25" s="7"/>
      <c r="J25" s="7"/>
    </row>
    <row r="26" spans="1:10" ht="16.5">
      <c r="A26" s="26"/>
      <c r="B26" s="28"/>
      <c r="C26" s="28"/>
      <c r="D26" s="28"/>
      <c r="E26" s="147"/>
      <c r="F26" s="7"/>
      <c r="G26" s="7"/>
      <c r="H26" s="7"/>
      <c r="I26" s="7"/>
      <c r="J26" s="7"/>
    </row>
    <row r="27" spans="1:10" ht="16.5">
      <c r="A27" s="26"/>
      <c r="B27" s="28"/>
      <c r="C27" s="28"/>
      <c r="D27" s="28"/>
      <c r="E27" s="147"/>
      <c r="F27" s="7"/>
      <c r="G27" s="7"/>
      <c r="H27" s="7"/>
      <c r="I27" s="7"/>
      <c r="J27" s="7"/>
    </row>
    <row r="28" spans="1:10" ht="16.5">
      <c r="A28" s="26"/>
      <c r="B28" s="28"/>
      <c r="C28" s="28"/>
      <c r="D28" s="28"/>
      <c r="E28" s="147"/>
      <c r="F28" s="7"/>
      <c r="G28" s="7"/>
      <c r="H28" s="7"/>
      <c r="I28" s="7"/>
      <c r="J28" s="7"/>
    </row>
    <row r="29" spans="1:10" ht="60">
      <c r="A29" s="26"/>
      <c r="B29" s="25"/>
      <c r="C29" s="118" t="s">
        <v>120</v>
      </c>
      <c r="D29" s="118" t="s">
        <v>307</v>
      </c>
      <c r="E29" s="147"/>
      <c r="F29" s="7"/>
      <c r="G29" s="7"/>
      <c r="H29" s="7"/>
      <c r="I29" s="7"/>
      <c r="J29" s="7"/>
    </row>
    <row r="30" spans="1:10" ht="75.75" customHeight="1">
      <c r="A30" s="26"/>
      <c r="B30" s="119" t="s">
        <v>280</v>
      </c>
      <c r="C30" s="120" t="s">
        <v>123</v>
      </c>
      <c r="D30" s="163" t="s">
        <v>314</v>
      </c>
      <c r="E30" s="148">
        <v>0.2</v>
      </c>
      <c r="F30" s="7"/>
      <c r="G30" s="7"/>
      <c r="H30" s="7"/>
      <c r="I30" s="7"/>
      <c r="J30" s="7"/>
    </row>
    <row r="31" spans="1:10" ht="65.25" customHeight="1">
      <c r="A31" s="26"/>
      <c r="B31" s="122" t="s">
        <v>124</v>
      </c>
      <c r="C31" s="123" t="s">
        <v>125</v>
      </c>
      <c r="D31" s="163" t="s">
        <v>315</v>
      </c>
      <c r="E31" s="148">
        <v>0.4</v>
      </c>
      <c r="F31" s="7"/>
      <c r="G31" s="7"/>
      <c r="H31" s="7"/>
      <c r="I31" s="7"/>
      <c r="J31" s="7"/>
    </row>
    <row r="32" spans="1:10" ht="57" customHeight="1">
      <c r="A32" s="26"/>
      <c r="B32" s="125" t="s">
        <v>281</v>
      </c>
      <c r="C32" s="123" t="s">
        <v>128</v>
      </c>
      <c r="D32" s="163" t="s">
        <v>308</v>
      </c>
      <c r="E32" s="148">
        <v>0.6</v>
      </c>
      <c r="F32" s="7"/>
      <c r="G32" s="7"/>
      <c r="H32" s="7"/>
      <c r="I32" s="7"/>
      <c r="J32" s="7"/>
    </row>
    <row r="33" spans="1:10" ht="66.75" customHeight="1">
      <c r="A33" s="26"/>
      <c r="B33" s="126" t="s">
        <v>282</v>
      </c>
      <c r="C33" s="123" t="s">
        <v>131</v>
      </c>
      <c r="D33" s="163" t="s">
        <v>316</v>
      </c>
      <c r="E33" s="148">
        <v>0.8</v>
      </c>
      <c r="F33" s="7"/>
      <c r="G33" s="7"/>
      <c r="H33" s="7"/>
      <c r="I33" s="7"/>
      <c r="J33" s="7"/>
    </row>
    <row r="34" spans="1:10" ht="79.5" customHeight="1">
      <c r="A34" s="26"/>
      <c r="B34" s="127" t="s">
        <v>283</v>
      </c>
      <c r="C34" s="123" t="s">
        <v>133</v>
      </c>
      <c r="D34" s="163" t="s">
        <v>317</v>
      </c>
      <c r="E34" s="148">
        <v>1</v>
      </c>
      <c r="F34" s="7"/>
      <c r="G34" s="7"/>
      <c r="H34" s="7"/>
      <c r="I34" s="7"/>
      <c r="J34" s="7"/>
    </row>
    <row r="35" spans="1:10">
      <c r="A35" s="26"/>
      <c r="B35" s="26"/>
      <c r="C35" s="26" t="s">
        <v>134</v>
      </c>
      <c r="D35" s="26" t="s">
        <v>135</v>
      </c>
      <c r="E35" s="147"/>
      <c r="F35" s="7"/>
      <c r="G35" s="7"/>
      <c r="H35" s="7"/>
      <c r="I35" s="7"/>
      <c r="J35" s="7"/>
    </row>
    <row r="36" spans="1:10">
      <c r="A36" s="26"/>
      <c r="B36" s="26"/>
      <c r="C36" s="26"/>
      <c r="D36" s="26"/>
      <c r="E36" s="147"/>
      <c r="F36" s="7"/>
      <c r="G36" s="7"/>
      <c r="H36" s="7"/>
      <c r="I36" s="7"/>
      <c r="J36" s="7"/>
    </row>
    <row r="37" spans="1:10">
      <c r="A37" s="26"/>
      <c r="B37" s="26"/>
      <c r="C37" s="26"/>
      <c r="D37" s="26"/>
      <c r="E37" s="147"/>
      <c r="F37" s="7"/>
      <c r="G37" s="7"/>
      <c r="H37" s="7"/>
      <c r="I37" s="7"/>
      <c r="J37" s="7"/>
    </row>
    <row r="38" spans="1:10" ht="60">
      <c r="A38" s="26"/>
      <c r="B38" s="25"/>
      <c r="C38" s="118" t="s">
        <v>120</v>
      </c>
      <c r="D38" s="118" t="s">
        <v>327</v>
      </c>
      <c r="E38" s="147"/>
      <c r="F38" s="7"/>
      <c r="G38" s="7"/>
      <c r="H38" s="7"/>
      <c r="I38" s="7"/>
      <c r="J38" s="7"/>
    </row>
    <row r="39" spans="1:10" ht="99">
      <c r="A39" s="26"/>
      <c r="B39" s="119" t="s">
        <v>280</v>
      </c>
      <c r="C39" s="120" t="s">
        <v>123</v>
      </c>
      <c r="D39" s="164" t="s">
        <v>323</v>
      </c>
      <c r="E39" s="148">
        <v>0.2</v>
      </c>
      <c r="F39" s="7"/>
      <c r="G39" s="7"/>
      <c r="H39" s="7"/>
      <c r="I39" s="7"/>
      <c r="J39" s="7"/>
    </row>
    <row r="40" spans="1:10" ht="99">
      <c r="A40" s="26"/>
      <c r="B40" s="122" t="s">
        <v>124</v>
      </c>
      <c r="C40" s="123" t="s">
        <v>125</v>
      </c>
      <c r="D40" s="164" t="s">
        <v>324</v>
      </c>
      <c r="E40" s="148">
        <v>0.4</v>
      </c>
      <c r="F40" s="7"/>
      <c r="G40" s="7"/>
      <c r="H40" s="7"/>
      <c r="I40" s="7"/>
      <c r="J40" s="7"/>
    </row>
    <row r="41" spans="1:10" ht="99">
      <c r="A41" s="26"/>
      <c r="B41" s="125" t="s">
        <v>281</v>
      </c>
      <c r="C41" s="123" t="s">
        <v>128</v>
      </c>
      <c r="D41" s="164" t="s">
        <v>325</v>
      </c>
      <c r="E41" s="148">
        <v>0.6</v>
      </c>
      <c r="F41" s="7"/>
      <c r="G41" s="7"/>
      <c r="H41" s="7"/>
      <c r="I41" s="7"/>
      <c r="J41" s="7"/>
    </row>
    <row r="42" spans="1:10" ht="99">
      <c r="A42" s="26"/>
      <c r="B42" s="126" t="s">
        <v>282</v>
      </c>
      <c r="C42" s="123" t="s">
        <v>131</v>
      </c>
      <c r="D42" s="164" t="s">
        <v>326</v>
      </c>
      <c r="E42" s="148">
        <v>0.8</v>
      </c>
      <c r="F42" s="7"/>
      <c r="G42" s="7"/>
      <c r="H42" s="7"/>
      <c r="I42" s="7"/>
      <c r="J42" s="7"/>
    </row>
    <row r="43" spans="1:10" ht="99">
      <c r="A43" s="26"/>
      <c r="B43" s="127" t="s">
        <v>283</v>
      </c>
      <c r="C43" s="123" t="s">
        <v>133</v>
      </c>
      <c r="D43" s="164" t="s">
        <v>328</v>
      </c>
      <c r="E43" s="148">
        <v>1</v>
      </c>
      <c r="F43" s="7"/>
      <c r="G43" s="7"/>
      <c r="H43" s="7"/>
      <c r="I43" s="7"/>
      <c r="J43" s="7"/>
    </row>
    <row r="44" spans="1:10">
      <c r="A44" s="26"/>
      <c r="B44" s="26"/>
      <c r="C44" s="26"/>
      <c r="D44" s="26"/>
      <c r="E44" s="147"/>
      <c r="F44" s="7"/>
      <c r="G44" s="7"/>
      <c r="H44" s="7"/>
      <c r="I44" s="7"/>
      <c r="J44" s="7"/>
    </row>
    <row r="45" spans="1:10" ht="56.25" customHeight="1">
      <c r="A45" s="26"/>
      <c r="B45" s="26"/>
      <c r="C45" s="26"/>
      <c r="D45" s="118" t="s">
        <v>295</v>
      </c>
      <c r="E45" s="147"/>
      <c r="F45" s="7"/>
      <c r="G45" s="7"/>
      <c r="H45" s="7"/>
      <c r="I45" s="7"/>
      <c r="J45" s="7"/>
    </row>
    <row r="46" spans="1:10" ht="94.5" customHeight="1">
      <c r="A46" s="26"/>
      <c r="B46" s="126" t="s">
        <v>282</v>
      </c>
      <c r="C46" s="26"/>
      <c r="D46" s="124" t="s">
        <v>527</v>
      </c>
      <c r="E46" s="148">
        <v>0.8</v>
      </c>
      <c r="F46" s="7"/>
      <c r="G46" s="7"/>
      <c r="H46" s="7"/>
      <c r="I46" s="7"/>
      <c r="J46" s="7"/>
    </row>
    <row r="47" spans="1:10" ht="105.75" customHeight="1">
      <c r="A47" s="26"/>
      <c r="B47" s="127" t="s">
        <v>283</v>
      </c>
      <c r="C47" s="27"/>
      <c r="D47" s="124" t="s">
        <v>381</v>
      </c>
      <c r="E47" s="148">
        <v>1</v>
      </c>
      <c r="F47" s="7"/>
      <c r="G47" s="7"/>
      <c r="H47" s="7"/>
      <c r="I47" s="7"/>
      <c r="J47" s="7"/>
    </row>
    <row r="48" spans="1:10">
      <c r="A48" s="26"/>
      <c r="B48" s="23"/>
      <c r="C48" s="23"/>
      <c r="D48" s="23"/>
      <c r="E48" s="147"/>
      <c r="F48" s="7"/>
      <c r="G48" s="7"/>
      <c r="H48" s="7"/>
      <c r="I48" s="7"/>
      <c r="J48" s="7"/>
    </row>
    <row r="49" spans="1:10">
      <c r="A49" s="26"/>
      <c r="B49" s="23"/>
      <c r="C49" s="23"/>
      <c r="D49" s="23"/>
      <c r="E49" s="147"/>
      <c r="F49" s="7"/>
      <c r="G49" s="7"/>
      <c r="H49" s="7"/>
      <c r="I49" s="7"/>
      <c r="J49" s="7"/>
    </row>
    <row r="50" spans="1:10" ht="20.25">
      <c r="A50" s="26"/>
      <c r="B50" s="26"/>
      <c r="C50" s="27"/>
      <c r="D50" s="27"/>
      <c r="E50" s="147"/>
      <c r="F50" s="7"/>
      <c r="G50" s="7"/>
      <c r="H50" s="7"/>
      <c r="I50" s="7"/>
      <c r="J50" s="7"/>
    </row>
    <row r="51" spans="1:10" ht="46.5" customHeight="1">
      <c r="A51" s="26"/>
      <c r="B51" s="26"/>
      <c r="C51" s="26"/>
      <c r="D51" s="118" t="s">
        <v>386</v>
      </c>
      <c r="E51" s="147"/>
      <c r="F51" s="7"/>
      <c r="G51" s="7"/>
      <c r="H51" s="7"/>
      <c r="I51" s="7"/>
      <c r="J51" s="7"/>
    </row>
    <row r="52" spans="1:10" ht="90" customHeight="1">
      <c r="A52" s="26"/>
      <c r="B52" s="126" t="s">
        <v>282</v>
      </c>
      <c r="C52" s="26"/>
      <c r="D52" s="124" t="s">
        <v>312</v>
      </c>
      <c r="E52" s="148">
        <v>0.8</v>
      </c>
      <c r="F52" s="7"/>
      <c r="G52" s="7"/>
      <c r="H52" s="7"/>
      <c r="I52" s="7"/>
      <c r="J52" s="7"/>
    </row>
    <row r="53" spans="1:10" ht="66">
      <c r="A53" s="26"/>
      <c r="B53" s="127" t="s">
        <v>283</v>
      </c>
      <c r="C53" s="27"/>
      <c r="D53" s="124" t="s">
        <v>313</v>
      </c>
      <c r="E53" s="148">
        <v>1</v>
      </c>
      <c r="F53" s="7"/>
      <c r="G53" s="7"/>
      <c r="H53" s="7"/>
      <c r="I53" s="7"/>
      <c r="J53" s="7"/>
    </row>
    <row r="54" spans="1:10" ht="20.25">
      <c r="A54" s="26"/>
      <c r="B54" s="26"/>
      <c r="C54" s="27"/>
      <c r="D54" s="27"/>
      <c r="E54" s="147"/>
      <c r="F54" s="7"/>
      <c r="G54" s="7"/>
      <c r="H54" s="7"/>
      <c r="I54" s="7"/>
      <c r="J54" s="7"/>
    </row>
    <row r="55" spans="1:10" ht="20.25">
      <c r="A55" s="26"/>
      <c r="B55" s="26"/>
      <c r="C55" s="27"/>
      <c r="D55" s="27"/>
      <c r="E55" s="147"/>
      <c r="F55" s="7"/>
      <c r="G55" s="7"/>
      <c r="H55" s="7"/>
      <c r="I55" s="7"/>
      <c r="J55" s="7"/>
    </row>
    <row r="56" spans="1:10" ht="20.25">
      <c r="A56" s="26"/>
      <c r="B56" s="26"/>
      <c r="C56" s="27"/>
      <c r="D56" s="27"/>
      <c r="E56" s="147"/>
      <c r="F56" s="7"/>
      <c r="G56" s="7"/>
      <c r="H56" s="7"/>
      <c r="I56" s="7"/>
      <c r="J56" s="7"/>
    </row>
    <row r="57" spans="1:10" ht="20.25">
      <c r="A57" s="26"/>
      <c r="B57" s="26"/>
      <c r="C57" s="27"/>
      <c r="D57" s="27"/>
      <c r="E57" s="147"/>
      <c r="F57" s="7"/>
      <c r="G57" s="7"/>
      <c r="H57" s="7"/>
      <c r="I57" s="7"/>
      <c r="J57" s="7"/>
    </row>
    <row r="58" spans="1:10" ht="20.25">
      <c r="A58" s="26"/>
      <c r="B58" s="26"/>
      <c r="C58" s="27"/>
      <c r="D58" s="27"/>
      <c r="E58" s="147"/>
      <c r="F58" s="7"/>
      <c r="G58" s="7"/>
      <c r="H58" s="7"/>
      <c r="I58" s="7"/>
      <c r="J58" s="7"/>
    </row>
    <row r="59" spans="1:10" ht="20.25">
      <c r="A59" s="26"/>
      <c r="B59" s="26"/>
      <c r="C59" s="27"/>
      <c r="D59" s="27"/>
      <c r="E59" s="147"/>
      <c r="F59" s="7"/>
      <c r="G59" s="7"/>
      <c r="H59" s="7"/>
      <c r="I59" s="7"/>
      <c r="J59" s="7"/>
    </row>
    <row r="60" spans="1:10" ht="20.25">
      <c r="A60" s="26"/>
      <c r="B60" s="26"/>
      <c r="C60" s="27"/>
      <c r="D60" s="27"/>
      <c r="E60" s="147"/>
      <c r="F60" s="7"/>
      <c r="G60" s="7"/>
      <c r="H60" s="7"/>
      <c r="I60" s="7"/>
      <c r="J60" s="7"/>
    </row>
    <row r="61" spans="1:10" ht="20.25">
      <c r="A61" s="26"/>
      <c r="B61" s="26"/>
      <c r="C61" s="27"/>
      <c r="D61" s="27"/>
      <c r="E61" s="147"/>
      <c r="F61" s="7"/>
      <c r="G61" s="7"/>
      <c r="H61" s="7"/>
      <c r="I61" s="7"/>
      <c r="J61" s="7"/>
    </row>
    <row r="62" spans="1:10" ht="20.25">
      <c r="A62" s="26"/>
      <c r="B62" s="26"/>
      <c r="C62" s="27"/>
      <c r="D62" s="27"/>
      <c r="E62" s="147"/>
      <c r="F62" s="7"/>
      <c r="G62" s="7"/>
      <c r="H62" s="7"/>
      <c r="I62" s="7"/>
      <c r="J62" s="7"/>
    </row>
    <row r="63" spans="1:10" ht="20.25">
      <c r="A63" s="26"/>
      <c r="B63" s="26"/>
      <c r="C63" s="27"/>
      <c r="D63" s="27"/>
      <c r="E63" s="147"/>
      <c r="F63" s="7"/>
      <c r="G63" s="7"/>
      <c r="H63" s="7"/>
      <c r="I63" s="7"/>
      <c r="J63" s="7"/>
    </row>
    <row r="64" spans="1:10" ht="20.25">
      <c r="A64" s="26"/>
      <c r="B64" s="26"/>
      <c r="C64" s="27"/>
      <c r="D64" s="27"/>
      <c r="E64" s="147"/>
      <c r="F64" s="7"/>
      <c r="G64" s="7"/>
      <c r="H64" s="7"/>
      <c r="I64" s="7"/>
      <c r="J64" s="7"/>
    </row>
    <row r="65" spans="1:10" ht="20.25">
      <c r="A65" s="26"/>
      <c r="B65" s="26"/>
      <c r="C65" s="27"/>
      <c r="D65" s="27"/>
      <c r="E65" s="147"/>
      <c r="F65" s="7"/>
      <c r="G65" s="7"/>
      <c r="H65" s="7"/>
      <c r="I65" s="7"/>
      <c r="J65" s="7"/>
    </row>
    <row r="66" spans="1:10" ht="20.25">
      <c r="A66" s="26"/>
      <c r="B66" s="26"/>
      <c r="C66" s="27"/>
      <c r="D66" s="27"/>
      <c r="E66" s="147"/>
      <c r="F66" s="7"/>
      <c r="G66" s="7"/>
      <c r="H66" s="7"/>
      <c r="I66" s="7"/>
      <c r="J66" s="7"/>
    </row>
    <row r="67" spans="1:10" ht="20.25">
      <c r="A67" s="26"/>
      <c r="B67" s="26"/>
      <c r="C67" s="27"/>
      <c r="D67" s="27"/>
      <c r="E67" s="147"/>
      <c r="F67" s="7"/>
      <c r="G67" s="7"/>
      <c r="H67" s="7"/>
      <c r="I67" s="7"/>
      <c r="J67" s="7"/>
    </row>
    <row r="68" spans="1:10" ht="20.25">
      <c r="A68" s="26"/>
      <c r="B68" s="26"/>
      <c r="C68" s="27"/>
      <c r="D68" s="27"/>
      <c r="E68" s="147"/>
      <c r="F68" s="7"/>
      <c r="G68" s="7"/>
      <c r="H68" s="7"/>
      <c r="I68" s="7"/>
      <c r="J68" s="7"/>
    </row>
    <row r="69" spans="1:10" ht="20.25">
      <c r="A69" s="26"/>
      <c r="B69" s="26"/>
      <c r="C69" s="27"/>
      <c r="D69" s="27"/>
      <c r="E69" s="147"/>
      <c r="F69" s="7"/>
      <c r="G69" s="7"/>
      <c r="H69" s="7"/>
      <c r="I69" s="7"/>
      <c r="J69" s="7"/>
    </row>
    <row r="70" spans="1:10" ht="20.25">
      <c r="A70" s="26"/>
      <c r="B70" s="26"/>
      <c r="C70" s="27"/>
      <c r="D70" s="27"/>
      <c r="E70" s="147"/>
      <c r="F70" s="7"/>
      <c r="G70" s="7"/>
      <c r="H70" s="7"/>
      <c r="I70" s="7"/>
      <c r="J70" s="7"/>
    </row>
    <row r="71" spans="1:10" ht="20.25">
      <c r="A71" s="26"/>
      <c r="B71" s="26"/>
      <c r="C71" s="27"/>
      <c r="D71" s="27"/>
      <c r="E71" s="147"/>
      <c r="F71" s="7"/>
      <c r="G71" s="7"/>
      <c r="H71" s="7"/>
      <c r="I71" s="7"/>
      <c r="J71" s="7"/>
    </row>
    <row r="72" spans="1:10" ht="20.25">
      <c r="A72" s="26"/>
      <c r="B72" s="26"/>
      <c r="C72" s="27"/>
      <c r="D72" s="27"/>
      <c r="E72" s="147"/>
      <c r="F72" s="7"/>
      <c r="G72" s="7"/>
      <c r="H72" s="7"/>
      <c r="I72" s="7"/>
      <c r="J72" s="7"/>
    </row>
    <row r="73" spans="1:10" ht="20.25">
      <c r="A73" s="26"/>
      <c r="B73" s="26"/>
      <c r="C73" s="27"/>
      <c r="D73" s="27"/>
      <c r="E73" s="147"/>
      <c r="F73" s="7"/>
      <c r="G73" s="7"/>
      <c r="H73" s="7"/>
      <c r="I73" s="7"/>
      <c r="J73" s="7"/>
    </row>
    <row r="74" spans="1:10" ht="20.25">
      <c r="A74" s="26"/>
      <c r="B74" s="26"/>
      <c r="C74" s="27"/>
      <c r="D74" s="27"/>
      <c r="E74" s="147"/>
      <c r="F74" s="7"/>
      <c r="G74" s="7"/>
      <c r="H74" s="7"/>
      <c r="I74" s="7"/>
      <c r="J74" s="7"/>
    </row>
    <row r="75" spans="1:10" ht="20.25">
      <c r="A75" s="26"/>
      <c r="B75" s="26"/>
      <c r="C75" s="27"/>
      <c r="D75" s="27"/>
      <c r="E75" s="147"/>
      <c r="F75" s="7"/>
      <c r="G75" s="7"/>
      <c r="H75" s="7"/>
      <c r="I75" s="7"/>
      <c r="J75" s="7"/>
    </row>
    <row r="76" spans="1:10" ht="20.25">
      <c r="A76" s="26"/>
      <c r="B76" s="26"/>
      <c r="C76" s="27"/>
      <c r="D76" s="27"/>
      <c r="E76" s="147"/>
      <c r="F76" s="7"/>
      <c r="G76" s="7"/>
      <c r="H76" s="7"/>
      <c r="I76" s="7"/>
      <c r="J76" s="7"/>
    </row>
    <row r="77" spans="1:10" ht="20.25">
      <c r="A77" s="26"/>
      <c r="B77" s="26"/>
      <c r="C77" s="27"/>
      <c r="D77" s="27"/>
      <c r="E77" s="147"/>
      <c r="F77" s="7"/>
      <c r="G77" s="7"/>
      <c r="H77" s="7"/>
      <c r="I77" s="7"/>
      <c r="J77" s="7"/>
    </row>
    <row r="78" spans="1:10" ht="20.25">
      <c r="A78" s="26"/>
      <c r="B78" s="26"/>
      <c r="C78" s="27"/>
      <c r="D78" s="27"/>
      <c r="E78" s="147"/>
      <c r="F78" s="7"/>
      <c r="G78" s="7"/>
      <c r="H78" s="7"/>
      <c r="I78" s="7"/>
      <c r="J78" s="7"/>
    </row>
    <row r="79" spans="1:10" ht="20.25">
      <c r="A79" s="26"/>
      <c r="B79" s="26"/>
      <c r="C79" s="27"/>
      <c r="D79" s="27"/>
      <c r="E79" s="147"/>
      <c r="F79" s="7"/>
      <c r="G79" s="7"/>
      <c r="H79" s="7"/>
      <c r="I79" s="7"/>
      <c r="J79" s="7"/>
    </row>
    <row r="80" spans="1:10" s="128" customFormat="1" ht="20.25">
      <c r="A80" s="129"/>
      <c r="B80" s="129"/>
      <c r="C80" s="130"/>
      <c r="D80" s="130"/>
      <c r="E80" s="149"/>
    </row>
    <row r="81" spans="1:5" s="128" customFormat="1" ht="20.25">
      <c r="A81" s="129"/>
      <c r="B81" s="129"/>
      <c r="C81" s="130"/>
      <c r="D81" s="130"/>
      <c r="E81" s="149"/>
    </row>
    <row r="82" spans="1:5" s="128" customFormat="1" ht="20.25">
      <c r="A82" s="129"/>
      <c r="B82" s="129"/>
      <c r="C82" s="130"/>
      <c r="D82" s="130"/>
      <c r="E82" s="149"/>
    </row>
    <row r="83" spans="1:5" s="128" customFormat="1" ht="20.25">
      <c r="A83" s="129"/>
      <c r="B83" s="129"/>
      <c r="C83" s="130"/>
      <c r="D83" s="130"/>
      <c r="E83" s="149"/>
    </row>
    <row r="84" spans="1:5" s="128" customFormat="1" ht="20.25">
      <c r="A84" s="129"/>
      <c r="B84" s="129"/>
      <c r="C84" s="130"/>
      <c r="D84" s="130"/>
      <c r="E84" s="149"/>
    </row>
    <row r="85" spans="1:5" s="128" customFormat="1" ht="20.25">
      <c r="A85" s="129"/>
      <c r="B85" s="129"/>
      <c r="C85" s="130"/>
      <c r="D85" s="130"/>
      <c r="E85" s="149"/>
    </row>
    <row r="86" spans="1:5" s="128" customFormat="1" ht="20.25">
      <c r="A86" s="129"/>
      <c r="B86" s="129"/>
      <c r="C86" s="130"/>
      <c r="D86" s="130"/>
      <c r="E86" s="149"/>
    </row>
    <row r="87" spans="1:5" s="128" customFormat="1" ht="20.25">
      <c r="A87" s="129"/>
      <c r="B87" s="129"/>
      <c r="C87" s="130"/>
      <c r="D87" s="130"/>
      <c r="E87" s="149"/>
    </row>
    <row r="88" spans="1:5" s="128" customFormat="1" ht="20.25">
      <c r="A88" s="129"/>
      <c r="B88" s="129"/>
      <c r="C88" s="130"/>
      <c r="D88" s="130"/>
      <c r="E88" s="149"/>
    </row>
    <row r="89" spans="1:5" s="128" customFormat="1" ht="20.25">
      <c r="A89" s="129"/>
      <c r="B89" s="129"/>
      <c r="C89" s="130"/>
      <c r="D89" s="130"/>
      <c r="E89" s="149"/>
    </row>
    <row r="90" spans="1:5" s="128" customFormat="1" ht="20.25">
      <c r="A90" s="129"/>
      <c r="B90" s="129"/>
      <c r="C90" s="130"/>
      <c r="D90" s="130"/>
      <c r="E90" s="149"/>
    </row>
    <row r="91" spans="1:5" s="128" customFormat="1" ht="20.25">
      <c r="A91" s="129"/>
      <c r="B91" s="129"/>
      <c r="C91" s="130"/>
      <c r="D91" s="130"/>
      <c r="E91" s="149"/>
    </row>
    <row r="92" spans="1:5" s="128" customFormat="1" ht="20.25">
      <c r="A92" s="129"/>
      <c r="B92" s="129"/>
      <c r="C92" s="130"/>
      <c r="D92" s="130"/>
      <c r="E92" s="149"/>
    </row>
    <row r="93" spans="1:5" s="128" customFormat="1" ht="20.25">
      <c r="A93" s="129"/>
      <c r="B93" s="129"/>
      <c r="C93" s="130"/>
      <c r="D93" s="130"/>
      <c r="E93" s="149"/>
    </row>
    <row r="94" spans="1:5" s="128" customFormat="1" ht="20.25">
      <c r="A94" s="129"/>
      <c r="B94" s="129"/>
      <c r="C94" s="130"/>
      <c r="D94" s="130"/>
      <c r="E94" s="149"/>
    </row>
    <row r="95" spans="1:5" s="128" customFormat="1" ht="20.25">
      <c r="A95" s="129"/>
      <c r="B95" s="129"/>
      <c r="C95" s="130"/>
      <c r="D95" s="130"/>
      <c r="E95" s="149"/>
    </row>
    <row r="96" spans="1:5" s="128" customFormat="1" ht="20.25">
      <c r="A96" s="129"/>
      <c r="B96" s="129"/>
      <c r="C96" s="130"/>
      <c r="D96" s="130"/>
      <c r="E96" s="149"/>
    </row>
    <row r="97" spans="1:5" s="128" customFormat="1" ht="20.25">
      <c r="A97" s="129"/>
      <c r="B97" s="129"/>
      <c r="C97" s="130"/>
      <c r="D97" s="130"/>
      <c r="E97" s="149"/>
    </row>
    <row r="98" spans="1:5" s="128" customFormat="1" ht="20.25">
      <c r="A98" s="129"/>
      <c r="B98" s="129"/>
      <c r="C98" s="130"/>
      <c r="D98" s="130"/>
      <c r="E98" s="149"/>
    </row>
    <row r="99" spans="1:5" s="128" customFormat="1" ht="20.25">
      <c r="A99" s="129"/>
      <c r="B99" s="129"/>
      <c r="C99" s="130"/>
      <c r="D99" s="130"/>
      <c r="E99" s="149"/>
    </row>
    <row r="100" spans="1:5" s="128" customFormat="1" ht="20.25">
      <c r="A100" s="129"/>
      <c r="B100" s="129"/>
      <c r="C100" s="130"/>
      <c r="D100" s="130"/>
      <c r="E100" s="149"/>
    </row>
    <row r="101" spans="1:5" s="128" customFormat="1" ht="20.25">
      <c r="A101" s="129"/>
      <c r="B101" s="129"/>
      <c r="C101" s="130"/>
      <c r="D101" s="130"/>
      <c r="E101" s="149"/>
    </row>
    <row r="102" spans="1:5" s="128" customFormat="1" ht="20.25">
      <c r="A102" s="129"/>
      <c r="B102" s="129"/>
      <c r="C102" s="130"/>
      <c r="D102" s="130"/>
      <c r="E102" s="149"/>
    </row>
    <row r="103" spans="1:5" s="128" customFormat="1" ht="20.25">
      <c r="A103" s="129"/>
      <c r="B103" s="129"/>
      <c r="C103" s="130"/>
      <c r="D103" s="130"/>
      <c r="E103" s="149"/>
    </row>
    <row r="104" spans="1:5" s="128" customFormat="1" ht="20.25">
      <c r="A104" s="129"/>
      <c r="B104" s="129"/>
      <c r="C104" s="130"/>
      <c r="D104" s="130"/>
      <c r="E104" s="149"/>
    </row>
    <row r="105" spans="1:5" s="128" customFormat="1" ht="20.25">
      <c r="A105" s="129"/>
      <c r="B105" s="129"/>
      <c r="C105" s="130"/>
      <c r="D105" s="130"/>
      <c r="E105" s="149"/>
    </row>
    <row r="106" spans="1:5" s="128" customFormat="1" ht="20.25">
      <c r="A106" s="129"/>
      <c r="B106" s="129"/>
      <c r="C106" s="130"/>
      <c r="D106" s="130"/>
      <c r="E106" s="149"/>
    </row>
    <row r="107" spans="1:5" s="128" customFormat="1" ht="20.25">
      <c r="A107" s="129"/>
      <c r="B107" s="129"/>
      <c r="C107" s="130"/>
      <c r="D107" s="130"/>
      <c r="E107" s="149"/>
    </row>
    <row r="108" spans="1:5" s="128" customFormat="1" ht="20.25">
      <c r="A108" s="129"/>
      <c r="B108" s="129"/>
      <c r="C108" s="130"/>
      <c r="D108" s="130"/>
      <c r="E108" s="149"/>
    </row>
    <row r="109" spans="1:5" s="128" customFormat="1" ht="20.25">
      <c r="A109" s="129"/>
      <c r="B109" s="129"/>
      <c r="C109" s="130"/>
      <c r="D109" s="130"/>
      <c r="E109" s="149"/>
    </row>
    <row r="110" spans="1:5" s="128" customFormat="1" ht="20.25">
      <c r="A110" s="129"/>
      <c r="B110" s="129"/>
      <c r="C110" s="130"/>
      <c r="D110" s="130"/>
      <c r="E110" s="149"/>
    </row>
    <row r="111" spans="1:5" s="128" customFormat="1" ht="20.25">
      <c r="A111" s="129"/>
      <c r="B111" s="129"/>
      <c r="C111" s="130"/>
      <c r="D111" s="130"/>
      <c r="E111" s="149"/>
    </row>
    <row r="112" spans="1:5" s="128" customFormat="1" ht="20.25">
      <c r="A112" s="129"/>
      <c r="B112" s="129"/>
      <c r="C112" s="130"/>
      <c r="D112" s="130"/>
      <c r="E112" s="149"/>
    </row>
    <row r="113" spans="1:5" s="128" customFormat="1" ht="20.25">
      <c r="A113" s="129"/>
      <c r="B113" s="129"/>
      <c r="C113" s="130"/>
      <c r="D113" s="130"/>
      <c r="E113" s="149"/>
    </row>
    <row r="114" spans="1:5" s="128" customFormat="1" ht="20.25">
      <c r="A114" s="129"/>
      <c r="B114" s="129"/>
      <c r="C114" s="130"/>
      <c r="D114" s="130"/>
      <c r="E114" s="149"/>
    </row>
    <row r="115" spans="1:5" s="128" customFormat="1" ht="20.25">
      <c r="A115" s="129"/>
      <c r="B115" s="129"/>
      <c r="C115" s="130"/>
      <c r="D115" s="130"/>
      <c r="E115" s="149"/>
    </row>
    <row r="116" spans="1:5" s="128" customFormat="1" ht="20.25">
      <c r="A116" s="129"/>
      <c r="B116" s="129"/>
      <c r="C116" s="130"/>
      <c r="D116" s="130"/>
      <c r="E116" s="149"/>
    </row>
    <row r="117" spans="1:5" s="128" customFormat="1" ht="20.25">
      <c r="A117" s="129"/>
      <c r="B117" s="129"/>
      <c r="C117" s="130"/>
      <c r="D117" s="130"/>
      <c r="E117" s="149"/>
    </row>
    <row r="118" spans="1:5" s="128" customFormat="1" ht="20.25">
      <c r="A118" s="129"/>
      <c r="B118" s="129"/>
      <c r="C118" s="130"/>
      <c r="D118" s="130"/>
      <c r="E118" s="149"/>
    </row>
    <row r="119" spans="1:5" s="128" customFormat="1" ht="20.25">
      <c r="A119" s="129"/>
      <c r="B119" s="129"/>
      <c r="C119" s="130"/>
      <c r="D119" s="130"/>
      <c r="E119" s="149"/>
    </row>
    <row r="120" spans="1:5" s="128" customFormat="1" ht="20.25">
      <c r="A120" s="129"/>
      <c r="B120" s="129"/>
      <c r="C120" s="130"/>
      <c r="D120" s="130"/>
      <c r="E120" s="149"/>
    </row>
    <row r="121" spans="1:5" s="128" customFormat="1" ht="20.25">
      <c r="A121" s="129"/>
      <c r="B121" s="129"/>
      <c r="C121" s="130"/>
      <c r="D121" s="130"/>
      <c r="E121" s="149"/>
    </row>
    <row r="122" spans="1:5" s="128" customFormat="1" ht="20.25">
      <c r="A122" s="129"/>
      <c r="B122" s="129"/>
      <c r="C122" s="130"/>
      <c r="D122" s="130"/>
      <c r="E122" s="149"/>
    </row>
    <row r="123" spans="1:5" s="128" customFormat="1" ht="20.25">
      <c r="A123" s="129"/>
      <c r="B123" s="129"/>
      <c r="C123" s="130"/>
      <c r="D123" s="130"/>
      <c r="E123" s="149"/>
    </row>
    <row r="124" spans="1:5" s="128" customFormat="1" ht="20.25">
      <c r="A124" s="129"/>
      <c r="B124" s="129"/>
      <c r="C124" s="130"/>
      <c r="D124" s="130"/>
      <c r="E124" s="149"/>
    </row>
    <row r="125" spans="1:5" s="128" customFormat="1" ht="20.25">
      <c r="A125" s="129"/>
      <c r="B125" s="129"/>
      <c r="C125" s="130"/>
      <c r="D125" s="130"/>
      <c r="E125" s="149"/>
    </row>
    <row r="126" spans="1:5" s="128" customFormat="1" ht="20.25">
      <c r="A126" s="129"/>
      <c r="B126" s="129"/>
      <c r="C126" s="130"/>
      <c r="D126" s="130"/>
      <c r="E126" s="149"/>
    </row>
    <row r="127" spans="1:5" s="128" customFormat="1" ht="20.25">
      <c r="A127" s="129"/>
      <c r="B127" s="129"/>
      <c r="C127" s="130"/>
      <c r="D127" s="130"/>
      <c r="E127" s="149"/>
    </row>
    <row r="128" spans="1:5" s="128" customFormat="1" ht="20.25">
      <c r="A128" s="129"/>
      <c r="B128" s="129"/>
      <c r="C128" s="130"/>
      <c r="D128" s="130"/>
      <c r="E128" s="149"/>
    </row>
    <row r="129" spans="1:5" s="128" customFormat="1" ht="20.25">
      <c r="A129" s="129"/>
      <c r="B129" s="129"/>
      <c r="C129" s="130"/>
      <c r="D129" s="130"/>
      <c r="E129" s="149"/>
    </row>
    <row r="130" spans="1:5" s="128" customFormat="1" ht="20.25">
      <c r="A130" s="129"/>
      <c r="B130" s="129"/>
      <c r="C130" s="130"/>
      <c r="D130" s="130"/>
      <c r="E130" s="149"/>
    </row>
    <row r="131" spans="1:5" s="128" customFormat="1" ht="20.25">
      <c r="A131" s="129"/>
      <c r="B131" s="129"/>
      <c r="C131" s="130"/>
      <c r="D131" s="130"/>
      <c r="E131" s="149"/>
    </row>
    <row r="132" spans="1:5" s="128" customFormat="1" ht="20.25">
      <c r="A132" s="129"/>
      <c r="B132" s="129"/>
      <c r="C132" s="130"/>
      <c r="D132" s="130"/>
      <c r="E132" s="149"/>
    </row>
    <row r="133" spans="1:5" s="128" customFormat="1" ht="20.25">
      <c r="A133" s="129"/>
      <c r="B133" s="129"/>
      <c r="C133" s="130"/>
      <c r="D133" s="130"/>
      <c r="E133" s="149"/>
    </row>
    <row r="134" spans="1:5" s="128" customFormat="1" ht="20.25">
      <c r="A134" s="129"/>
      <c r="B134" s="129"/>
      <c r="C134" s="130"/>
      <c r="D134" s="130"/>
      <c r="E134" s="149"/>
    </row>
    <row r="135" spans="1:5" s="128" customFormat="1" ht="20.25">
      <c r="A135" s="129"/>
      <c r="B135" s="129"/>
      <c r="C135" s="130"/>
      <c r="D135" s="130"/>
      <c r="E135" s="149"/>
    </row>
    <row r="136" spans="1:5" s="128" customFormat="1" ht="20.25">
      <c r="A136" s="129"/>
      <c r="B136" s="129"/>
      <c r="C136" s="130"/>
      <c r="D136" s="130"/>
      <c r="E136" s="149"/>
    </row>
    <row r="137" spans="1:5" s="128" customFormat="1" ht="20.25">
      <c r="A137" s="129"/>
      <c r="B137" s="129"/>
      <c r="C137" s="130"/>
      <c r="D137" s="130"/>
      <c r="E137" s="149"/>
    </row>
    <row r="138" spans="1:5" s="128" customFormat="1" ht="20.25">
      <c r="A138" s="129"/>
      <c r="B138" s="129"/>
      <c r="C138" s="130"/>
      <c r="D138" s="130"/>
      <c r="E138" s="149"/>
    </row>
    <row r="139" spans="1:5" s="128" customFormat="1" ht="20.25">
      <c r="A139" s="129"/>
      <c r="B139" s="129"/>
      <c r="C139" s="130"/>
      <c r="D139" s="130"/>
      <c r="E139" s="149"/>
    </row>
    <row r="140" spans="1:5" s="128" customFormat="1" ht="20.25">
      <c r="A140" s="129"/>
      <c r="B140" s="129"/>
      <c r="C140" s="130"/>
      <c r="D140" s="130"/>
      <c r="E140" s="149"/>
    </row>
    <row r="141" spans="1:5" s="128" customFormat="1" ht="20.25">
      <c r="A141" s="129"/>
      <c r="B141" s="129"/>
      <c r="C141" s="130"/>
      <c r="D141" s="130"/>
      <c r="E141" s="149"/>
    </row>
    <row r="142" spans="1:5" s="128" customFormat="1" ht="20.25">
      <c r="A142" s="129"/>
      <c r="B142" s="129"/>
      <c r="C142" s="130"/>
      <c r="D142" s="130"/>
      <c r="E142" s="149"/>
    </row>
    <row r="143" spans="1:5" s="128" customFormat="1" ht="20.25">
      <c r="A143" s="129"/>
      <c r="B143" s="129"/>
      <c r="C143" s="130"/>
      <c r="D143" s="130"/>
      <c r="E143" s="149"/>
    </row>
    <row r="144" spans="1:5" s="128" customFormat="1" ht="20.25">
      <c r="A144" s="129"/>
      <c r="B144" s="129"/>
      <c r="C144" s="130"/>
      <c r="D144" s="130"/>
      <c r="E144" s="149"/>
    </row>
    <row r="145" spans="1:5" s="128" customFormat="1" ht="20.25">
      <c r="A145" s="129"/>
      <c r="B145" s="129"/>
      <c r="C145" s="130"/>
      <c r="D145" s="130"/>
      <c r="E145" s="149"/>
    </row>
    <row r="146" spans="1:5" s="128" customFormat="1" ht="20.25">
      <c r="A146" s="129"/>
      <c r="B146" s="129"/>
      <c r="C146" s="130"/>
      <c r="D146" s="130"/>
      <c r="E146" s="149"/>
    </row>
    <row r="147" spans="1:5" s="128" customFormat="1" ht="20.25">
      <c r="A147" s="129"/>
      <c r="B147" s="129"/>
      <c r="C147" s="130"/>
      <c r="D147" s="130"/>
      <c r="E147" s="149"/>
    </row>
    <row r="148" spans="1:5" s="128" customFormat="1" ht="20.25">
      <c r="A148" s="129"/>
      <c r="B148" s="129"/>
      <c r="C148" s="130"/>
      <c r="D148" s="130"/>
      <c r="E148" s="149"/>
    </row>
    <row r="149" spans="1:5" s="128" customFormat="1" ht="20.25">
      <c r="A149" s="129"/>
      <c r="B149" s="129"/>
      <c r="C149" s="130"/>
      <c r="D149" s="130"/>
      <c r="E149" s="149"/>
    </row>
    <row r="150" spans="1:5" s="128" customFormat="1" ht="20.25">
      <c r="A150" s="129"/>
      <c r="B150" s="129"/>
      <c r="C150" s="130"/>
      <c r="D150" s="130"/>
      <c r="E150" s="149"/>
    </row>
    <row r="151" spans="1:5" s="128" customFormat="1" ht="20.25">
      <c r="A151" s="129"/>
      <c r="B151" s="129"/>
      <c r="C151" s="130"/>
      <c r="D151" s="130"/>
      <c r="E151" s="149"/>
    </row>
    <row r="152" spans="1:5" s="128" customFormat="1" ht="20.25">
      <c r="A152" s="129"/>
      <c r="B152" s="129"/>
      <c r="C152" s="130"/>
      <c r="D152" s="130"/>
      <c r="E152" s="149"/>
    </row>
    <row r="153" spans="1:5" s="128" customFormat="1" ht="20.25">
      <c r="A153" s="129"/>
      <c r="B153" s="129"/>
      <c r="C153" s="130"/>
      <c r="D153" s="130"/>
      <c r="E153" s="149"/>
    </row>
    <row r="154" spans="1:5" s="128" customFormat="1" ht="20.25">
      <c r="A154" s="129"/>
      <c r="B154" s="129"/>
      <c r="C154" s="130"/>
      <c r="D154" s="130"/>
      <c r="E154" s="149"/>
    </row>
    <row r="155" spans="1:5" s="128" customFormat="1" ht="20.25">
      <c r="A155" s="129"/>
      <c r="B155" s="129"/>
      <c r="C155" s="130"/>
      <c r="D155" s="130"/>
      <c r="E155" s="149"/>
    </row>
    <row r="156" spans="1:5" s="128" customFormat="1" ht="20.25">
      <c r="A156" s="129"/>
      <c r="B156" s="129"/>
      <c r="C156" s="130"/>
      <c r="D156" s="130"/>
      <c r="E156" s="149"/>
    </row>
    <row r="157" spans="1:5" s="128" customFormat="1" ht="20.25">
      <c r="A157" s="129"/>
      <c r="B157" s="129"/>
      <c r="C157" s="130"/>
      <c r="D157" s="130"/>
      <c r="E157" s="149"/>
    </row>
    <row r="158" spans="1:5" s="128" customFormat="1" ht="20.25">
      <c r="A158" s="129"/>
      <c r="B158" s="129"/>
      <c r="C158" s="130"/>
      <c r="D158" s="130"/>
      <c r="E158" s="149"/>
    </row>
    <row r="159" spans="1:5" s="128" customFormat="1" ht="20.25">
      <c r="A159" s="129"/>
      <c r="B159" s="129"/>
      <c r="C159" s="130"/>
      <c r="D159" s="130"/>
      <c r="E159" s="149"/>
    </row>
    <row r="160" spans="1:5" s="128" customFormat="1" ht="20.25">
      <c r="A160" s="129"/>
      <c r="B160" s="129"/>
      <c r="C160" s="130"/>
      <c r="D160" s="130"/>
      <c r="E160" s="149"/>
    </row>
    <row r="161" spans="1:5" s="128" customFormat="1" ht="20.25">
      <c r="A161" s="129"/>
      <c r="B161" s="129"/>
      <c r="C161" s="130"/>
      <c r="D161" s="130"/>
      <c r="E161" s="149"/>
    </row>
    <row r="162" spans="1:5" s="128" customFormat="1" ht="20.25">
      <c r="A162" s="129"/>
      <c r="B162" s="129"/>
      <c r="C162" s="130"/>
      <c r="D162" s="130"/>
      <c r="E162" s="149"/>
    </row>
    <row r="163" spans="1:5" s="128" customFormat="1" ht="20.25">
      <c r="A163" s="129"/>
      <c r="B163" s="129"/>
      <c r="C163" s="130"/>
      <c r="D163" s="130"/>
      <c r="E163" s="149"/>
    </row>
    <row r="164" spans="1:5" s="128" customFormat="1" ht="20.25">
      <c r="A164" s="129"/>
      <c r="B164" s="129"/>
      <c r="C164" s="130"/>
      <c r="D164" s="130"/>
      <c r="E164" s="149"/>
    </row>
    <row r="165" spans="1:5" s="128" customFormat="1" ht="20.25">
      <c r="A165" s="129"/>
      <c r="B165" s="129"/>
      <c r="C165" s="130"/>
      <c r="D165" s="130"/>
      <c r="E165" s="149"/>
    </row>
    <row r="166" spans="1:5" s="128" customFormat="1" ht="20.25">
      <c r="A166" s="129"/>
      <c r="B166" s="129"/>
      <c r="C166" s="130"/>
      <c r="D166" s="130"/>
      <c r="E166" s="149"/>
    </row>
    <row r="167" spans="1:5" s="128" customFormat="1" ht="20.25">
      <c r="A167" s="129"/>
      <c r="B167" s="129"/>
      <c r="C167" s="130"/>
      <c r="D167" s="130"/>
      <c r="E167" s="149"/>
    </row>
    <row r="168" spans="1:5" s="128" customFormat="1" ht="20.25">
      <c r="A168" s="129"/>
      <c r="B168" s="129"/>
      <c r="C168" s="130"/>
      <c r="D168" s="130"/>
      <c r="E168" s="149"/>
    </row>
    <row r="169" spans="1:5" s="128" customFormat="1" ht="20.25">
      <c r="A169" s="129"/>
      <c r="B169" s="129"/>
      <c r="C169" s="130"/>
      <c r="D169" s="130"/>
      <c r="E169" s="149"/>
    </row>
    <row r="170" spans="1:5" s="128" customFormat="1" ht="20.25">
      <c r="A170" s="129"/>
      <c r="B170" s="129"/>
      <c r="C170" s="130"/>
      <c r="D170" s="130"/>
      <c r="E170" s="149"/>
    </row>
    <row r="171" spans="1:5" s="128" customFormat="1" ht="20.25">
      <c r="A171" s="129"/>
      <c r="B171" s="129"/>
      <c r="C171" s="130"/>
      <c r="D171" s="130"/>
      <c r="E171" s="149"/>
    </row>
    <row r="172" spans="1:5" s="128" customFormat="1" ht="20.25">
      <c r="A172" s="129"/>
      <c r="B172" s="129"/>
      <c r="C172" s="130"/>
      <c r="D172" s="130"/>
      <c r="E172" s="149"/>
    </row>
    <row r="173" spans="1:5" s="128" customFormat="1" ht="20.25">
      <c r="A173" s="129"/>
      <c r="B173" s="129"/>
      <c r="C173" s="130"/>
      <c r="D173" s="130"/>
      <c r="E173" s="149"/>
    </row>
    <row r="174" spans="1:5" s="128" customFormat="1" ht="20.25">
      <c r="A174" s="129"/>
      <c r="B174" s="129"/>
      <c r="C174" s="130"/>
      <c r="D174" s="130"/>
      <c r="E174" s="149"/>
    </row>
    <row r="175" spans="1:5" s="128" customFormat="1" ht="20.25">
      <c r="A175" s="129"/>
      <c r="B175" s="129"/>
      <c r="C175" s="130"/>
      <c r="D175" s="130"/>
      <c r="E175" s="149"/>
    </row>
    <row r="176" spans="1:5" s="128" customFormat="1" ht="20.25">
      <c r="A176" s="129"/>
      <c r="B176" s="129"/>
      <c r="C176" s="130"/>
      <c r="D176" s="130"/>
      <c r="E176" s="149"/>
    </row>
    <row r="177" spans="1:5" s="128" customFormat="1" ht="20.25">
      <c r="A177" s="129"/>
      <c r="B177" s="129"/>
      <c r="C177" s="130"/>
      <c r="D177" s="130"/>
      <c r="E177" s="149"/>
    </row>
    <row r="178" spans="1:5" s="128" customFormat="1" ht="20.25">
      <c r="A178" s="129"/>
      <c r="B178" s="129"/>
      <c r="C178" s="130"/>
      <c r="D178" s="130"/>
      <c r="E178" s="149"/>
    </row>
    <row r="179" spans="1:5" s="128" customFormat="1" ht="20.25">
      <c r="A179" s="129"/>
      <c r="B179" s="129"/>
      <c r="C179" s="130"/>
      <c r="D179" s="130"/>
      <c r="E179" s="149"/>
    </row>
    <row r="180" spans="1:5" s="128" customFormat="1" ht="20.25">
      <c r="A180" s="129"/>
      <c r="B180" s="129"/>
      <c r="C180" s="130"/>
      <c r="D180" s="130"/>
      <c r="E180" s="149"/>
    </row>
    <row r="181" spans="1:5" s="128" customFormat="1" ht="20.25">
      <c r="A181" s="129"/>
      <c r="B181" s="129"/>
      <c r="C181" s="130"/>
      <c r="D181" s="130"/>
      <c r="E181" s="149"/>
    </row>
    <row r="182" spans="1:5" s="128" customFormat="1" ht="20.25">
      <c r="A182" s="129"/>
      <c r="B182" s="129"/>
      <c r="C182" s="130"/>
      <c r="D182" s="130"/>
      <c r="E182" s="149"/>
    </row>
    <row r="183" spans="1:5" s="128" customFormat="1" ht="20.25">
      <c r="A183" s="129"/>
      <c r="B183" s="129"/>
      <c r="C183" s="130"/>
      <c r="D183" s="130"/>
      <c r="E183" s="149"/>
    </row>
    <row r="184" spans="1:5" s="128" customFormat="1" ht="20.25">
      <c r="A184" s="129"/>
      <c r="B184" s="129"/>
      <c r="C184" s="130"/>
      <c r="D184" s="130"/>
      <c r="E184" s="149"/>
    </row>
    <row r="185" spans="1:5" s="128" customFormat="1" ht="20.25">
      <c r="A185" s="129"/>
      <c r="B185" s="129"/>
      <c r="C185" s="130"/>
      <c r="D185" s="130"/>
      <c r="E185" s="149"/>
    </row>
    <row r="186" spans="1:5" s="128" customFormat="1" ht="20.25">
      <c r="A186" s="129"/>
      <c r="B186" s="129"/>
      <c r="C186" s="130"/>
      <c r="D186" s="130"/>
      <c r="E186" s="149"/>
    </row>
    <row r="187" spans="1:5" s="128" customFormat="1" ht="20.25">
      <c r="A187" s="129"/>
      <c r="B187" s="129"/>
      <c r="C187" s="130"/>
      <c r="D187" s="130"/>
      <c r="E187" s="149"/>
    </row>
    <row r="188" spans="1:5" s="128" customFormat="1" ht="20.25">
      <c r="A188" s="129"/>
      <c r="B188" s="129"/>
      <c r="C188" s="130"/>
      <c r="D188" s="130"/>
      <c r="E188" s="149"/>
    </row>
    <row r="189" spans="1:5" s="128" customFormat="1" ht="20.25">
      <c r="A189" s="129"/>
      <c r="B189" s="129"/>
      <c r="C189" s="130"/>
      <c r="D189" s="130"/>
      <c r="E189" s="149"/>
    </row>
    <row r="190" spans="1:5" s="128" customFormat="1" ht="20.25">
      <c r="A190" s="129"/>
      <c r="B190" s="129"/>
      <c r="C190" s="130"/>
      <c r="D190" s="130"/>
      <c r="E190" s="149"/>
    </row>
    <row r="191" spans="1:5" s="128" customFormat="1" ht="20.25">
      <c r="A191" s="129"/>
      <c r="B191" s="129"/>
      <c r="C191" s="130"/>
      <c r="D191" s="130"/>
      <c r="E191" s="149"/>
    </row>
    <row r="192" spans="1:5" s="128" customFormat="1" ht="20.25">
      <c r="A192" s="129"/>
      <c r="B192" s="129"/>
      <c r="C192" s="130"/>
      <c r="D192" s="130"/>
      <c r="E192" s="149"/>
    </row>
    <row r="193" spans="1:5" s="128" customFormat="1" ht="20.25">
      <c r="A193" s="129"/>
      <c r="B193" s="129"/>
      <c r="C193" s="130"/>
      <c r="D193" s="130"/>
      <c r="E193" s="149"/>
    </row>
    <row r="194" spans="1:5" s="128" customFormat="1" ht="20.25">
      <c r="A194" s="129"/>
      <c r="B194" s="129"/>
      <c r="C194" s="130"/>
      <c r="D194" s="130"/>
      <c r="E194" s="149"/>
    </row>
    <row r="195" spans="1:5" s="128" customFormat="1" ht="20.25">
      <c r="A195" s="129"/>
      <c r="B195" s="129"/>
      <c r="C195" s="130"/>
      <c r="D195" s="130"/>
      <c r="E195" s="149"/>
    </row>
    <row r="196" spans="1:5" s="128" customFormat="1" ht="20.25">
      <c r="A196" s="129"/>
      <c r="B196" s="129"/>
      <c r="C196" s="130"/>
      <c r="D196" s="130"/>
      <c r="E196" s="149"/>
    </row>
    <row r="197" spans="1:5" s="128" customFormat="1" ht="20.25">
      <c r="A197" s="129"/>
      <c r="B197" s="129"/>
      <c r="C197" s="130"/>
      <c r="D197" s="130"/>
      <c r="E197" s="149"/>
    </row>
    <row r="198" spans="1:5" s="128" customFormat="1" ht="20.25">
      <c r="A198" s="129"/>
      <c r="B198" s="129"/>
      <c r="C198" s="130"/>
      <c r="D198" s="130"/>
      <c r="E198" s="149"/>
    </row>
    <row r="199" spans="1:5" s="128" customFormat="1" ht="20.25">
      <c r="A199" s="129"/>
      <c r="B199" s="129"/>
      <c r="C199" s="130"/>
      <c r="D199" s="130"/>
      <c r="E199" s="149"/>
    </row>
    <row r="200" spans="1:5" s="128" customFormat="1" ht="20.25">
      <c r="A200" s="129"/>
      <c r="B200" s="129"/>
      <c r="C200" s="130"/>
      <c r="D200" s="130"/>
      <c r="E200" s="149"/>
    </row>
    <row r="201" spans="1:5" s="128" customFormat="1" ht="20.25">
      <c r="A201" s="129"/>
      <c r="B201" s="129"/>
      <c r="C201" s="130"/>
      <c r="D201" s="130"/>
      <c r="E201" s="149"/>
    </row>
    <row r="202" spans="1:5" s="128" customFormat="1" ht="20.25">
      <c r="A202" s="129"/>
      <c r="B202" s="129"/>
      <c r="C202" s="130"/>
      <c r="D202" s="130"/>
      <c r="E202" s="149"/>
    </row>
    <row r="203" spans="1:5" s="128" customFormat="1" ht="20.25">
      <c r="A203" s="129"/>
      <c r="B203" s="129"/>
      <c r="C203" s="130"/>
      <c r="D203" s="130"/>
      <c r="E203" s="149"/>
    </row>
    <row r="204" spans="1:5" s="128" customFormat="1" ht="20.25">
      <c r="A204" s="129"/>
      <c r="B204" s="129"/>
      <c r="C204" s="130"/>
      <c r="D204" s="130"/>
      <c r="E204" s="149"/>
    </row>
    <row r="205" spans="1:5" s="128" customFormat="1" ht="20.25">
      <c r="A205" s="129"/>
      <c r="B205" s="129"/>
      <c r="C205" s="130"/>
      <c r="D205" s="130"/>
      <c r="E205" s="149"/>
    </row>
    <row r="206" spans="1:5" s="128" customFormat="1" ht="20.25">
      <c r="A206" s="129"/>
      <c r="B206" s="129"/>
      <c r="C206" s="130"/>
      <c r="D206" s="130"/>
      <c r="E206" s="149"/>
    </row>
    <row r="207" spans="1:5" s="128" customFormat="1" ht="20.25">
      <c r="A207" s="129"/>
      <c r="B207" s="129"/>
      <c r="C207" s="130"/>
      <c r="D207" s="130"/>
      <c r="E207" s="149"/>
    </row>
    <row r="208" spans="1:5" s="128" customFormat="1" ht="20.25">
      <c r="A208" s="129"/>
      <c r="B208" s="129"/>
      <c r="C208" s="130"/>
      <c r="D208" s="130"/>
      <c r="E208" s="149"/>
    </row>
    <row r="209" spans="1:5" s="128" customFormat="1" ht="20.25">
      <c r="A209" s="129"/>
      <c r="B209" s="129"/>
      <c r="C209" s="130"/>
      <c r="D209" s="130"/>
      <c r="E209" s="149"/>
    </row>
    <row r="210" spans="1:5" s="128" customFormat="1" ht="20.25">
      <c r="A210" s="129"/>
      <c r="B210" s="129"/>
      <c r="C210" s="130"/>
      <c r="D210" s="130"/>
      <c r="E210" s="149"/>
    </row>
    <row r="211" spans="1:5" s="128" customFormat="1" ht="20.25">
      <c r="A211" s="129"/>
      <c r="B211" s="129"/>
      <c r="C211" s="130"/>
      <c r="D211" s="130"/>
      <c r="E211" s="149"/>
    </row>
    <row r="212" spans="1:5" s="128" customFormat="1" ht="20.25">
      <c r="A212" s="129"/>
      <c r="B212" s="129"/>
      <c r="C212" s="130"/>
      <c r="D212" s="130"/>
      <c r="E212" s="149"/>
    </row>
    <row r="213" spans="1:5" s="128" customFormat="1" ht="20.25">
      <c r="A213" s="129"/>
      <c r="B213" s="129"/>
      <c r="C213" s="130"/>
      <c r="D213" s="130"/>
      <c r="E213" s="149"/>
    </row>
    <row r="214" spans="1:5" s="128" customFormat="1" ht="20.25">
      <c r="A214" s="129"/>
      <c r="B214" s="129"/>
      <c r="C214" s="130"/>
      <c r="D214" s="130"/>
      <c r="E214" s="149"/>
    </row>
    <row r="215" spans="1:5" s="128" customFormat="1" ht="20.25">
      <c r="A215" s="129"/>
      <c r="B215" s="129"/>
      <c r="C215" s="130"/>
      <c r="D215" s="130"/>
      <c r="E215" s="149"/>
    </row>
    <row r="216" spans="1:5" s="128" customFormat="1" ht="20.25">
      <c r="A216" s="129"/>
      <c r="B216" s="129"/>
      <c r="C216" s="130"/>
      <c r="D216" s="130"/>
      <c r="E216" s="149"/>
    </row>
    <row r="217" spans="1:5" s="128" customFormat="1" ht="20.25">
      <c r="A217" s="129"/>
      <c r="B217" s="129"/>
      <c r="C217" s="130"/>
      <c r="D217" s="130"/>
      <c r="E217" s="149"/>
    </row>
    <row r="218" spans="1:5" s="128" customFormat="1" ht="20.25">
      <c r="A218" s="129"/>
      <c r="B218" s="129"/>
      <c r="C218" s="130"/>
      <c r="D218" s="130"/>
      <c r="E218" s="149"/>
    </row>
    <row r="219" spans="1:5" s="128" customFormat="1" ht="20.25">
      <c r="A219" s="129"/>
      <c r="B219" s="129"/>
      <c r="C219" s="130"/>
      <c r="D219" s="130"/>
      <c r="E219" s="149"/>
    </row>
    <row r="220" spans="1:5" s="128" customFormat="1" ht="20.25">
      <c r="A220" s="129"/>
      <c r="B220" s="129"/>
      <c r="C220" s="130"/>
      <c r="D220" s="130"/>
      <c r="E220" s="149"/>
    </row>
    <row r="221" spans="1:5" s="128" customFormat="1" ht="20.25">
      <c r="A221" s="129"/>
      <c r="B221" s="129"/>
      <c r="C221" s="130"/>
      <c r="D221" s="130"/>
      <c r="E221" s="149"/>
    </row>
    <row r="222" spans="1:5" s="128" customFormat="1" ht="20.25">
      <c r="A222" s="129"/>
      <c r="B222" s="129"/>
      <c r="C222" s="130"/>
      <c r="D222" s="130"/>
      <c r="E222" s="149"/>
    </row>
    <row r="223" spans="1:5" s="128" customFormat="1" ht="20.25">
      <c r="A223" s="129"/>
      <c r="B223" s="129"/>
      <c r="C223" s="130"/>
      <c r="D223" s="130"/>
      <c r="E223" s="149"/>
    </row>
    <row r="224" spans="1:5" s="128" customFormat="1" ht="20.25">
      <c r="A224" s="129"/>
      <c r="B224" s="129"/>
      <c r="C224" s="130"/>
      <c r="D224" s="130"/>
      <c r="E224" s="149"/>
    </row>
    <row r="225" spans="1:7" s="128" customFormat="1" ht="20.25">
      <c r="A225" s="129"/>
      <c r="B225" s="129"/>
      <c r="C225" s="130"/>
      <c r="D225" s="130"/>
      <c r="E225" s="149"/>
    </row>
    <row r="226" spans="1:7" s="128" customFormat="1" ht="20.25">
      <c r="A226" s="129"/>
      <c r="B226" s="129"/>
      <c r="C226" s="130"/>
      <c r="D226" s="130"/>
      <c r="E226" s="149"/>
    </row>
    <row r="227" spans="1:7" s="128" customFormat="1" ht="20.25">
      <c r="A227" s="129"/>
      <c r="B227" s="129"/>
      <c r="C227" s="130"/>
      <c r="D227" s="130"/>
      <c r="E227" s="149"/>
    </row>
    <row r="228" spans="1:7" s="128" customFormat="1" ht="20.25">
      <c r="A228" s="129"/>
      <c r="B228" s="129"/>
      <c r="C228" s="130"/>
      <c r="D228" s="130"/>
      <c r="E228" s="149"/>
    </row>
    <row r="229" spans="1:7" s="128" customFormat="1" ht="20.25">
      <c r="A229" s="129"/>
      <c r="B229" s="129"/>
      <c r="C229" s="130"/>
      <c r="D229" s="130"/>
      <c r="E229" s="149"/>
    </row>
    <row r="230" spans="1:7" s="128" customFormat="1" ht="20.25">
      <c r="A230" s="129"/>
      <c r="B230" s="129"/>
      <c r="C230" s="130"/>
      <c r="D230" s="130"/>
      <c r="E230" s="14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L10" sqref="L10:L14"/>
    </sheetView>
  </sheetViews>
  <sheetFormatPr baseColWidth="10" defaultColWidth="14.42578125" defaultRowHeight="12.75"/>
  <cols>
    <col min="1" max="2" width="14.42578125" style="35"/>
    <col min="3" max="3" width="17" style="35" customWidth="1"/>
    <col min="4" max="4" width="14.42578125" style="35"/>
    <col min="5" max="5" width="46" style="35" customWidth="1"/>
    <col min="6" max="16384" width="14.42578125" style="35"/>
  </cols>
  <sheetData>
    <row r="1" spans="2:11" ht="24" customHeight="1" thickBot="1">
      <c r="B1" s="430" t="s">
        <v>140</v>
      </c>
      <c r="C1" s="431"/>
      <c r="D1" s="431"/>
      <c r="E1" s="431"/>
      <c r="F1" s="432"/>
    </row>
    <row r="2" spans="2:11" ht="16.5" thickBot="1">
      <c r="B2" s="36"/>
      <c r="C2" s="36"/>
      <c r="D2" s="36"/>
      <c r="E2" s="36"/>
      <c r="F2" s="36"/>
      <c r="I2" s="154"/>
      <c r="J2" s="173" t="s">
        <v>56</v>
      </c>
      <c r="K2" s="173" t="s">
        <v>57</v>
      </c>
    </row>
    <row r="3" spans="2:11" ht="16.5" thickBot="1">
      <c r="B3" s="433" t="s">
        <v>141</v>
      </c>
      <c r="C3" s="434"/>
      <c r="D3" s="434"/>
      <c r="E3" s="37" t="s">
        <v>142</v>
      </c>
      <c r="F3" s="38" t="s">
        <v>143</v>
      </c>
      <c r="I3" s="172" t="s">
        <v>52</v>
      </c>
      <c r="J3" s="161">
        <v>0.5</v>
      </c>
      <c r="K3" s="161">
        <v>0.45</v>
      </c>
    </row>
    <row r="4" spans="2:11" ht="31.5">
      <c r="B4" s="435" t="s">
        <v>144</v>
      </c>
      <c r="C4" s="437" t="s">
        <v>31</v>
      </c>
      <c r="D4" s="39" t="s">
        <v>52</v>
      </c>
      <c r="E4" s="40" t="s">
        <v>145</v>
      </c>
      <c r="F4" s="41">
        <v>0.25</v>
      </c>
      <c r="I4" s="173" t="s">
        <v>53</v>
      </c>
      <c r="J4" s="161">
        <v>0.4</v>
      </c>
      <c r="K4" s="161">
        <v>0.35</v>
      </c>
    </row>
    <row r="5" spans="2:11" ht="47.25">
      <c r="B5" s="436"/>
      <c r="C5" s="438"/>
      <c r="D5" s="42" t="s">
        <v>53</v>
      </c>
      <c r="E5" s="43" t="s">
        <v>146</v>
      </c>
      <c r="F5" s="44">
        <v>0.15</v>
      </c>
      <c r="I5" s="173" t="s">
        <v>54</v>
      </c>
      <c r="J5" s="161">
        <v>0.35</v>
      </c>
      <c r="K5" s="161">
        <v>0.3</v>
      </c>
    </row>
    <row r="6" spans="2:11" ht="47.25">
      <c r="B6" s="436"/>
      <c r="C6" s="438"/>
      <c r="D6" s="42" t="s">
        <v>54</v>
      </c>
      <c r="E6" s="43" t="s">
        <v>147</v>
      </c>
      <c r="F6" s="44">
        <v>0.1</v>
      </c>
    </row>
    <row r="7" spans="2:11" ht="63">
      <c r="B7" s="436"/>
      <c r="C7" s="438" t="s">
        <v>32</v>
      </c>
      <c r="D7" s="42" t="s">
        <v>56</v>
      </c>
      <c r="E7" s="43" t="s">
        <v>148</v>
      </c>
      <c r="F7" s="44">
        <v>0.25</v>
      </c>
      <c r="G7" s="155"/>
    </row>
    <row r="8" spans="2:11" ht="31.5">
      <c r="B8" s="436"/>
      <c r="C8" s="438"/>
      <c r="D8" s="42" t="s">
        <v>57</v>
      </c>
      <c r="E8" s="43" t="s">
        <v>149</v>
      </c>
      <c r="F8" s="44">
        <v>0.2</v>
      </c>
      <c r="G8" s="155"/>
    </row>
    <row r="9" spans="2:11" ht="47.25">
      <c r="B9" s="436" t="s">
        <v>150</v>
      </c>
      <c r="C9" s="438" t="s">
        <v>34</v>
      </c>
      <c r="D9" s="42" t="s">
        <v>59</v>
      </c>
      <c r="E9" s="43" t="s">
        <v>151</v>
      </c>
      <c r="F9" s="45" t="s">
        <v>152</v>
      </c>
    </row>
    <row r="10" spans="2:11" ht="63">
      <c r="B10" s="436"/>
      <c r="C10" s="438"/>
      <c r="D10" s="42" t="s">
        <v>153</v>
      </c>
      <c r="E10" s="43" t="s">
        <v>154</v>
      </c>
      <c r="F10" s="45" t="s">
        <v>152</v>
      </c>
    </row>
    <row r="11" spans="2:11" ht="47.25">
      <c r="B11" s="436"/>
      <c r="C11" s="438" t="s">
        <v>35</v>
      </c>
      <c r="D11" s="42" t="s">
        <v>62</v>
      </c>
      <c r="E11" s="43" t="s">
        <v>155</v>
      </c>
      <c r="F11" s="45" t="s">
        <v>152</v>
      </c>
    </row>
    <row r="12" spans="2:11" ht="47.25">
      <c r="B12" s="436"/>
      <c r="C12" s="438"/>
      <c r="D12" s="42" t="s">
        <v>63</v>
      </c>
      <c r="E12" s="43" t="s">
        <v>156</v>
      </c>
      <c r="F12" s="45" t="s">
        <v>152</v>
      </c>
    </row>
    <row r="13" spans="2:11" ht="31.5">
      <c r="B13" s="436"/>
      <c r="C13" s="438" t="s">
        <v>36</v>
      </c>
      <c r="D13" s="42" t="s">
        <v>65</v>
      </c>
      <c r="E13" s="43" t="s">
        <v>157</v>
      </c>
      <c r="F13" s="45" t="s">
        <v>152</v>
      </c>
    </row>
    <row r="14" spans="2:11" ht="32.25" thickBot="1">
      <c r="B14" s="439"/>
      <c r="C14" s="440"/>
      <c r="D14" s="46" t="s">
        <v>66</v>
      </c>
      <c r="E14" s="47" t="s">
        <v>158</v>
      </c>
      <c r="F14" s="48" t="s">
        <v>152</v>
      </c>
    </row>
    <row r="15" spans="2:11" ht="49.5" customHeight="1">
      <c r="B15" s="429" t="s">
        <v>159</v>
      </c>
      <c r="C15" s="429"/>
      <c r="D15" s="429"/>
      <c r="E15" s="429"/>
      <c r="F15" s="42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7" workbookViewId="0">
      <selection activeCell="L10" sqref="L10:L14"/>
    </sheetView>
  </sheetViews>
  <sheetFormatPr baseColWidth="10" defaultColWidth="11.42578125" defaultRowHeight="15"/>
  <cols>
    <col min="1" max="1" width="3.5703125" style="7" customWidth="1"/>
    <col min="2" max="2" width="6.570312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42578125" style="7" hidden="1" customWidth="1"/>
    <col min="14" max="15" width="11.42578125" style="7" hidden="1" customWidth="1"/>
    <col min="16" max="16" width="11.42578125" style="7"/>
    <col min="17" max="17" width="10.425781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570312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5703125" style="7" customWidth="1"/>
    <col min="48" max="16384" width="11.42578125" style="7"/>
  </cols>
  <sheetData>
    <row r="4" spans="2:47">
      <c r="B4" s="441" t="s">
        <v>351</v>
      </c>
      <c r="C4" s="441"/>
      <c r="D4" s="441"/>
      <c r="E4" s="441"/>
      <c r="F4" s="441"/>
      <c r="G4" s="441"/>
      <c r="H4" s="441"/>
      <c r="I4" s="441"/>
      <c r="J4" s="442" t="s">
        <v>8</v>
      </c>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T4" s="443" t="s">
        <v>25</v>
      </c>
      <c r="AU4" s="443"/>
    </row>
    <row r="5" spans="2:47">
      <c r="B5" s="441"/>
      <c r="C5" s="441"/>
      <c r="D5" s="441"/>
      <c r="E5" s="441"/>
      <c r="F5" s="441"/>
      <c r="G5" s="441"/>
      <c r="H5" s="441"/>
      <c r="I5" s="441"/>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T5" s="443"/>
      <c r="AU5" s="443"/>
    </row>
    <row r="6" spans="2:47">
      <c r="B6" s="441"/>
      <c r="C6" s="441"/>
      <c r="D6" s="441"/>
      <c r="E6" s="441"/>
      <c r="F6" s="441"/>
      <c r="G6" s="441"/>
      <c r="H6" s="441"/>
      <c r="I6" s="441"/>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T6" s="443"/>
      <c r="AU6" s="443"/>
    </row>
    <row r="7" spans="2:47" ht="15.75" thickBot="1"/>
    <row r="8" spans="2:47" ht="15.75">
      <c r="B8" s="444" t="s">
        <v>109</v>
      </c>
      <c r="C8" s="444"/>
      <c r="D8" s="445"/>
      <c r="E8" s="446" t="s">
        <v>160</v>
      </c>
      <c r="F8" s="447"/>
      <c r="G8" s="447"/>
      <c r="H8" s="447"/>
      <c r="I8" s="448"/>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55" t="s">
        <v>161</v>
      </c>
      <c r="AO8" s="456"/>
      <c r="AP8" s="456"/>
      <c r="AQ8" s="456"/>
      <c r="AR8" s="456"/>
      <c r="AS8" s="457"/>
      <c r="AT8" s="464" t="s">
        <v>350</v>
      </c>
      <c r="AU8" s="464"/>
    </row>
    <row r="9" spans="2:47" ht="15.75">
      <c r="B9" s="444"/>
      <c r="C9" s="444"/>
      <c r="D9" s="445"/>
      <c r="E9" s="449"/>
      <c r="F9" s="450"/>
      <c r="G9" s="450"/>
      <c r="H9" s="450"/>
      <c r="I9" s="451"/>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58"/>
      <c r="AO9" s="459"/>
      <c r="AP9" s="459"/>
      <c r="AQ9" s="459"/>
      <c r="AR9" s="459"/>
      <c r="AS9" s="460"/>
      <c r="AT9" s="464"/>
      <c r="AU9" s="464"/>
    </row>
    <row r="10" spans="2:47" ht="15.75">
      <c r="B10" s="444"/>
      <c r="C10" s="444"/>
      <c r="D10" s="445"/>
      <c r="E10" s="449"/>
      <c r="F10" s="450"/>
      <c r="G10" s="450"/>
      <c r="H10" s="450"/>
      <c r="I10" s="451"/>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58"/>
      <c r="AO10" s="459"/>
      <c r="AP10" s="459"/>
      <c r="AQ10" s="459"/>
      <c r="AR10" s="459"/>
      <c r="AS10" s="460"/>
      <c r="AT10" s="464"/>
      <c r="AU10" s="464"/>
    </row>
    <row r="11" spans="2:47" ht="15.75">
      <c r="B11" s="444"/>
      <c r="C11" s="444"/>
      <c r="D11" s="445"/>
      <c r="E11" s="449"/>
      <c r="F11" s="450"/>
      <c r="G11" s="450"/>
      <c r="H11" s="450"/>
      <c r="I11" s="451"/>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58"/>
      <c r="AO11" s="459"/>
      <c r="AP11" s="459"/>
      <c r="AQ11" s="459"/>
      <c r="AR11" s="459"/>
      <c r="AS11" s="460"/>
      <c r="AT11" s="464"/>
      <c r="AU11" s="464"/>
    </row>
    <row r="12" spans="2:47" ht="15.75">
      <c r="B12" s="444"/>
      <c r="C12" s="444"/>
      <c r="D12" s="445"/>
      <c r="E12" s="449"/>
      <c r="F12" s="450"/>
      <c r="G12" s="450"/>
      <c r="H12" s="450"/>
      <c r="I12" s="451"/>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58"/>
      <c r="AO12" s="459"/>
      <c r="AP12" s="459"/>
      <c r="AQ12" s="459"/>
      <c r="AR12" s="459"/>
      <c r="AS12" s="460"/>
      <c r="AT12" s="464"/>
      <c r="AU12" s="464"/>
    </row>
    <row r="13" spans="2:47" ht="15.75">
      <c r="B13" s="444"/>
      <c r="C13" s="444"/>
      <c r="D13" s="445"/>
      <c r="E13" s="449"/>
      <c r="F13" s="450"/>
      <c r="G13" s="450"/>
      <c r="H13" s="450"/>
      <c r="I13" s="451"/>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58"/>
      <c r="AO13" s="459"/>
      <c r="AP13" s="459"/>
      <c r="AQ13" s="459"/>
      <c r="AR13" s="459"/>
      <c r="AS13" s="460"/>
      <c r="AT13" s="464"/>
      <c r="AU13" s="464"/>
    </row>
    <row r="14" spans="2:47" ht="5.25" customHeight="1" thickBot="1">
      <c r="B14" s="444"/>
      <c r="C14" s="444"/>
      <c r="D14" s="445"/>
      <c r="E14" s="449"/>
      <c r="F14" s="450"/>
      <c r="G14" s="450"/>
      <c r="H14" s="450"/>
      <c r="I14" s="451"/>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58"/>
      <c r="AO14" s="459"/>
      <c r="AP14" s="459"/>
      <c r="AQ14" s="459"/>
      <c r="AR14" s="459"/>
      <c r="AS14" s="460"/>
      <c r="AT14" s="464"/>
      <c r="AU14" s="464"/>
    </row>
    <row r="15" spans="2:47" ht="16.5" hidden="1" thickBot="1">
      <c r="B15" s="444"/>
      <c r="C15" s="444"/>
      <c r="D15" s="445"/>
      <c r="E15" s="449"/>
      <c r="F15" s="450"/>
      <c r="G15" s="450"/>
      <c r="H15" s="450"/>
      <c r="I15" s="451"/>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58"/>
      <c r="AO15" s="459"/>
      <c r="AP15" s="459"/>
      <c r="AQ15" s="459"/>
      <c r="AR15" s="459"/>
      <c r="AS15" s="460"/>
      <c r="AT15" s="36"/>
      <c r="AU15" s="36"/>
    </row>
    <row r="16" spans="2:47" ht="16.5" hidden="1" thickBot="1">
      <c r="B16" s="444"/>
      <c r="C16" s="444"/>
      <c r="D16" s="445"/>
      <c r="E16" s="449"/>
      <c r="F16" s="450"/>
      <c r="G16" s="450"/>
      <c r="H16" s="450"/>
      <c r="I16" s="451"/>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58"/>
      <c r="AO16" s="459"/>
      <c r="AP16" s="459"/>
      <c r="AQ16" s="459"/>
      <c r="AR16" s="459"/>
      <c r="AS16" s="460"/>
      <c r="AT16" s="36"/>
      <c r="AU16" s="36"/>
    </row>
    <row r="17" spans="2:47" ht="16.5" hidden="1" thickBot="1">
      <c r="B17" s="444"/>
      <c r="C17" s="444"/>
      <c r="D17" s="445"/>
      <c r="E17" s="452"/>
      <c r="F17" s="453"/>
      <c r="G17" s="453"/>
      <c r="H17" s="453"/>
      <c r="I17" s="454"/>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61"/>
      <c r="AO17" s="462"/>
      <c r="AP17" s="462"/>
      <c r="AQ17" s="462"/>
      <c r="AR17" s="462"/>
      <c r="AS17" s="463"/>
      <c r="AT17" s="36"/>
      <c r="AU17" s="36"/>
    </row>
    <row r="18" spans="2:47" ht="15.75" customHeight="1">
      <c r="B18" s="444"/>
      <c r="C18" s="444"/>
      <c r="D18" s="445"/>
      <c r="E18" s="446" t="s">
        <v>162</v>
      </c>
      <c r="F18" s="447"/>
      <c r="G18" s="447"/>
      <c r="H18" s="447"/>
      <c r="I18" s="447"/>
      <c r="J18" s="215" t="s">
        <v>348</v>
      </c>
      <c r="K18" s="216" t="s">
        <v>348</v>
      </c>
      <c r="L18" s="216" t="s">
        <v>348</v>
      </c>
      <c r="M18" s="216" t="s">
        <v>348</v>
      </c>
      <c r="N18" s="216" t="s">
        <v>348</v>
      </c>
      <c r="O18" s="217" t="s">
        <v>348</v>
      </c>
      <c r="P18" s="215" t="s">
        <v>348</v>
      </c>
      <c r="Q18" s="216"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66" t="s">
        <v>163</v>
      </c>
      <c r="AO18" s="467"/>
      <c r="AP18" s="467"/>
      <c r="AQ18" s="467"/>
      <c r="AR18" s="467"/>
      <c r="AS18" s="467"/>
      <c r="AT18" s="472" t="s">
        <v>349</v>
      </c>
      <c r="AU18" s="473"/>
    </row>
    <row r="19" spans="2:47" ht="15.75" customHeight="1">
      <c r="B19" s="444"/>
      <c r="C19" s="444"/>
      <c r="D19" s="445"/>
      <c r="E19" s="465"/>
      <c r="F19" s="450"/>
      <c r="G19" s="450"/>
      <c r="H19" s="450"/>
      <c r="I19" s="450"/>
      <c r="J19" s="218" t="s">
        <v>348</v>
      </c>
      <c r="K19" s="219" t="s">
        <v>348</v>
      </c>
      <c r="L19" s="219" t="s">
        <v>348</v>
      </c>
      <c r="M19" s="219" t="s">
        <v>348</v>
      </c>
      <c r="N19" s="219" t="s">
        <v>348</v>
      </c>
      <c r="O19" s="220" t="s">
        <v>348</v>
      </c>
      <c r="P19" s="218" t="s">
        <v>348</v>
      </c>
      <c r="Q19" s="219"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68"/>
      <c r="AO19" s="469"/>
      <c r="AP19" s="469"/>
      <c r="AQ19" s="469"/>
      <c r="AR19" s="469"/>
      <c r="AS19" s="469"/>
      <c r="AT19" s="474"/>
      <c r="AU19" s="475"/>
    </row>
    <row r="20" spans="2:47" ht="15.75" customHeight="1">
      <c r="B20" s="444"/>
      <c r="C20" s="444"/>
      <c r="D20" s="445"/>
      <c r="E20" s="449"/>
      <c r="F20" s="450"/>
      <c r="G20" s="450"/>
      <c r="H20" s="450"/>
      <c r="I20" s="450"/>
      <c r="J20" s="218" t="s">
        <v>348</v>
      </c>
      <c r="K20" s="219" t="s">
        <v>348</v>
      </c>
      <c r="L20" s="219" t="s">
        <v>348</v>
      </c>
      <c r="M20" s="219" t="s">
        <v>348</v>
      </c>
      <c r="N20" s="219" t="s">
        <v>348</v>
      </c>
      <c r="O20" s="220" t="s">
        <v>348</v>
      </c>
      <c r="P20" s="218" t="s">
        <v>348</v>
      </c>
      <c r="Q20" s="219"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68"/>
      <c r="AO20" s="469"/>
      <c r="AP20" s="469"/>
      <c r="AQ20" s="469"/>
      <c r="AR20" s="469"/>
      <c r="AS20" s="469"/>
      <c r="AT20" s="474"/>
      <c r="AU20" s="475"/>
    </row>
    <row r="21" spans="2:47" ht="15.75" customHeight="1">
      <c r="B21" s="444"/>
      <c r="C21" s="444"/>
      <c r="D21" s="445"/>
      <c r="E21" s="449"/>
      <c r="F21" s="450"/>
      <c r="G21" s="450"/>
      <c r="H21" s="450"/>
      <c r="I21" s="450"/>
      <c r="J21" s="218" t="s">
        <v>348</v>
      </c>
      <c r="K21" s="219" t="s">
        <v>348</v>
      </c>
      <c r="L21" s="219" t="s">
        <v>348</v>
      </c>
      <c r="M21" s="219" t="s">
        <v>348</v>
      </c>
      <c r="N21" s="219" t="s">
        <v>348</v>
      </c>
      <c r="O21" s="220" t="s">
        <v>348</v>
      </c>
      <c r="P21" s="218" t="s">
        <v>348</v>
      </c>
      <c r="Q21" s="219"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68"/>
      <c r="AO21" s="469"/>
      <c r="AP21" s="469"/>
      <c r="AQ21" s="469"/>
      <c r="AR21" s="469"/>
      <c r="AS21" s="469"/>
      <c r="AT21" s="474"/>
      <c r="AU21" s="475"/>
    </row>
    <row r="22" spans="2:47" ht="15.75" customHeight="1">
      <c r="B22" s="444"/>
      <c r="C22" s="444"/>
      <c r="D22" s="445"/>
      <c r="E22" s="449"/>
      <c r="F22" s="450"/>
      <c r="G22" s="450"/>
      <c r="H22" s="450"/>
      <c r="I22" s="450"/>
      <c r="J22" s="218" t="s">
        <v>348</v>
      </c>
      <c r="K22" s="219" t="s">
        <v>348</v>
      </c>
      <c r="L22" s="219" t="s">
        <v>348</v>
      </c>
      <c r="M22" s="219" t="s">
        <v>348</v>
      </c>
      <c r="N22" s="219" t="s">
        <v>348</v>
      </c>
      <c r="O22" s="220" t="s">
        <v>348</v>
      </c>
      <c r="P22" s="218" t="s">
        <v>348</v>
      </c>
      <c r="Q22" s="219"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68"/>
      <c r="AO22" s="469"/>
      <c r="AP22" s="469"/>
      <c r="AQ22" s="469"/>
      <c r="AR22" s="469"/>
      <c r="AS22" s="469"/>
      <c r="AT22" s="474"/>
      <c r="AU22" s="475"/>
    </row>
    <row r="23" spans="2:47" ht="0.75" customHeight="1">
      <c r="B23" s="444"/>
      <c r="C23" s="444"/>
      <c r="D23" s="445"/>
      <c r="E23" s="449"/>
      <c r="F23" s="450"/>
      <c r="G23" s="450"/>
      <c r="H23" s="450"/>
      <c r="I23" s="450"/>
      <c r="J23" s="218" t="s">
        <v>348</v>
      </c>
      <c r="K23" s="219" t="s">
        <v>348</v>
      </c>
      <c r="L23" s="219" t="s">
        <v>348</v>
      </c>
      <c r="M23" s="219" t="s">
        <v>348</v>
      </c>
      <c r="N23" s="219" t="s">
        <v>348</v>
      </c>
      <c r="O23" s="220" t="s">
        <v>348</v>
      </c>
      <c r="P23" s="218" t="s">
        <v>348</v>
      </c>
      <c r="Q23" s="219"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68"/>
      <c r="AO23" s="469"/>
      <c r="AP23" s="469"/>
      <c r="AQ23" s="469"/>
      <c r="AR23" s="469"/>
      <c r="AS23" s="469"/>
      <c r="AT23" s="474"/>
      <c r="AU23" s="475"/>
    </row>
    <row r="24" spans="2:47" ht="15.75" hidden="1" customHeight="1">
      <c r="B24" s="444"/>
      <c r="C24" s="444"/>
      <c r="D24" s="445"/>
      <c r="E24" s="449"/>
      <c r="F24" s="450"/>
      <c r="G24" s="450"/>
      <c r="H24" s="450"/>
      <c r="I24" s="450"/>
      <c r="J24" s="218" t="s">
        <v>348</v>
      </c>
      <c r="K24" s="219" t="s">
        <v>348</v>
      </c>
      <c r="L24" s="219" t="s">
        <v>348</v>
      </c>
      <c r="M24" s="219" t="s">
        <v>348</v>
      </c>
      <c r="N24" s="219" t="s">
        <v>348</v>
      </c>
      <c r="O24" s="220" t="s">
        <v>348</v>
      </c>
      <c r="P24" s="218" t="s">
        <v>348</v>
      </c>
      <c r="Q24" s="219"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68"/>
      <c r="AO24" s="469"/>
      <c r="AP24" s="469"/>
      <c r="AQ24" s="469"/>
      <c r="AR24" s="469"/>
      <c r="AS24" s="469"/>
      <c r="AT24" s="474"/>
      <c r="AU24" s="475"/>
    </row>
    <row r="25" spans="2:47" ht="15.75" hidden="1" customHeight="1" thickBot="1">
      <c r="B25" s="444"/>
      <c r="C25" s="444"/>
      <c r="D25" s="445"/>
      <c r="E25" s="449"/>
      <c r="F25" s="450"/>
      <c r="G25" s="450"/>
      <c r="H25" s="450"/>
      <c r="I25" s="450"/>
      <c r="J25" s="218" t="s">
        <v>348</v>
      </c>
      <c r="K25" s="219" t="s">
        <v>348</v>
      </c>
      <c r="L25" s="219" t="s">
        <v>348</v>
      </c>
      <c r="M25" s="219" t="s">
        <v>348</v>
      </c>
      <c r="N25" s="219" t="s">
        <v>348</v>
      </c>
      <c r="O25" s="220" t="s">
        <v>348</v>
      </c>
      <c r="P25" s="218" t="s">
        <v>348</v>
      </c>
      <c r="Q25" s="219"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68"/>
      <c r="AO25" s="469"/>
      <c r="AP25" s="469"/>
      <c r="AQ25" s="469"/>
      <c r="AR25" s="469"/>
      <c r="AS25" s="469"/>
      <c r="AT25" s="474"/>
      <c r="AU25" s="475"/>
    </row>
    <row r="26" spans="2:47" ht="15.75" hidden="1" customHeight="1" thickBot="1">
      <c r="B26" s="444"/>
      <c r="C26" s="444"/>
      <c r="D26" s="445"/>
      <c r="E26" s="449"/>
      <c r="F26" s="450"/>
      <c r="G26" s="450"/>
      <c r="H26" s="450"/>
      <c r="I26" s="450"/>
      <c r="J26" s="218" t="s">
        <v>348</v>
      </c>
      <c r="K26" s="219" t="s">
        <v>348</v>
      </c>
      <c r="L26" s="219" t="s">
        <v>348</v>
      </c>
      <c r="M26" s="219" t="s">
        <v>348</v>
      </c>
      <c r="N26" s="219" t="s">
        <v>348</v>
      </c>
      <c r="O26" s="220" t="s">
        <v>348</v>
      </c>
      <c r="P26" s="218" t="s">
        <v>348</v>
      </c>
      <c r="Q26" s="219"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68"/>
      <c r="AO26" s="469"/>
      <c r="AP26" s="469"/>
      <c r="AQ26" s="469"/>
      <c r="AR26" s="469"/>
      <c r="AS26" s="469"/>
      <c r="AT26" s="474"/>
      <c r="AU26" s="475"/>
    </row>
    <row r="27" spans="2:47" ht="21" customHeight="1" thickBot="1">
      <c r="B27" s="444"/>
      <c r="C27" s="444"/>
      <c r="D27" s="445"/>
      <c r="E27" s="452"/>
      <c r="F27" s="453"/>
      <c r="G27" s="453"/>
      <c r="H27" s="453"/>
      <c r="I27" s="453"/>
      <c r="J27" s="221" t="s">
        <v>348</v>
      </c>
      <c r="K27" s="222" t="s">
        <v>348</v>
      </c>
      <c r="L27" s="222" t="s">
        <v>348</v>
      </c>
      <c r="M27" s="222" t="s">
        <v>348</v>
      </c>
      <c r="N27" s="222" t="s">
        <v>348</v>
      </c>
      <c r="O27" s="223" t="s">
        <v>348</v>
      </c>
      <c r="P27" s="221" t="s">
        <v>348</v>
      </c>
      <c r="Q27" s="222"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70"/>
      <c r="AO27" s="471"/>
      <c r="AP27" s="471"/>
      <c r="AQ27" s="471"/>
      <c r="AR27" s="471"/>
      <c r="AS27" s="471"/>
      <c r="AT27" s="476"/>
      <c r="AU27" s="477"/>
    </row>
    <row r="28" spans="2:47" ht="15.75" customHeight="1">
      <c r="B28" s="444"/>
      <c r="C28" s="444"/>
      <c r="D28" s="445"/>
      <c r="E28" s="446" t="s">
        <v>164</v>
      </c>
      <c r="F28" s="447"/>
      <c r="G28" s="447"/>
      <c r="H28" s="447"/>
      <c r="I28" s="448"/>
      <c r="J28" s="215" t="s">
        <v>348</v>
      </c>
      <c r="K28" s="216" t="s">
        <v>348</v>
      </c>
      <c r="L28" s="216" t="s">
        <v>348</v>
      </c>
      <c r="M28" s="216" t="s">
        <v>348</v>
      </c>
      <c r="N28" s="216" t="s">
        <v>348</v>
      </c>
      <c r="O28" s="217" t="s">
        <v>348</v>
      </c>
      <c r="P28" s="215" t="s">
        <v>348</v>
      </c>
      <c r="Q28" s="216" t="s">
        <v>348</v>
      </c>
      <c r="R28" s="216" t="s">
        <v>348</v>
      </c>
      <c r="S28" s="216" t="s">
        <v>348</v>
      </c>
      <c r="T28" s="216" t="s">
        <v>348</v>
      </c>
      <c r="U28" s="217" t="s">
        <v>348</v>
      </c>
      <c r="V28" s="215" t="s">
        <v>348</v>
      </c>
      <c r="W28" s="216"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79" t="s">
        <v>127</v>
      </c>
      <c r="AO28" s="480"/>
      <c r="AP28" s="480"/>
      <c r="AQ28" s="480"/>
      <c r="AR28" s="480"/>
      <c r="AS28" s="480"/>
      <c r="AT28" s="464" t="s">
        <v>372</v>
      </c>
      <c r="AU28" s="464"/>
    </row>
    <row r="29" spans="2:47" ht="15.75">
      <c r="B29" s="444"/>
      <c r="C29" s="444"/>
      <c r="D29" s="445"/>
      <c r="E29" s="465"/>
      <c r="F29" s="450"/>
      <c r="G29" s="450"/>
      <c r="H29" s="450"/>
      <c r="I29" s="451"/>
      <c r="J29" s="218" t="s">
        <v>348</v>
      </c>
      <c r="K29" s="219" t="s">
        <v>348</v>
      </c>
      <c r="L29" s="219" t="s">
        <v>348</v>
      </c>
      <c r="M29" s="219" t="s">
        <v>348</v>
      </c>
      <c r="N29" s="219" t="s">
        <v>348</v>
      </c>
      <c r="O29" s="220" t="s">
        <v>348</v>
      </c>
      <c r="P29" s="218" t="s">
        <v>348</v>
      </c>
      <c r="Q29" s="219" t="s">
        <v>348</v>
      </c>
      <c r="R29" s="219" t="s">
        <v>348</v>
      </c>
      <c r="S29" s="219" t="s">
        <v>348</v>
      </c>
      <c r="T29" s="219" t="s">
        <v>348</v>
      </c>
      <c r="U29" s="220" t="s">
        <v>348</v>
      </c>
      <c r="V29" s="218" t="s">
        <v>348</v>
      </c>
      <c r="W29" s="219"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81"/>
      <c r="AO29" s="482"/>
      <c r="AP29" s="482"/>
      <c r="AQ29" s="482"/>
      <c r="AR29" s="482"/>
      <c r="AS29" s="482"/>
      <c r="AT29" s="464"/>
      <c r="AU29" s="464"/>
    </row>
    <row r="30" spans="2:47" ht="15.75">
      <c r="B30" s="444"/>
      <c r="C30" s="444"/>
      <c r="D30" s="445"/>
      <c r="E30" s="449"/>
      <c r="F30" s="450"/>
      <c r="G30" s="450"/>
      <c r="H30" s="450"/>
      <c r="I30" s="451"/>
      <c r="J30" s="218" t="s">
        <v>348</v>
      </c>
      <c r="K30" s="219" t="s">
        <v>348</v>
      </c>
      <c r="L30" s="219" t="s">
        <v>348</v>
      </c>
      <c r="M30" s="219" t="s">
        <v>348</v>
      </c>
      <c r="N30" s="219" t="s">
        <v>348</v>
      </c>
      <c r="O30" s="220" t="s">
        <v>348</v>
      </c>
      <c r="P30" s="218" t="s">
        <v>348</v>
      </c>
      <c r="Q30" s="219" t="s">
        <v>348</v>
      </c>
      <c r="R30" s="219" t="s">
        <v>348</v>
      </c>
      <c r="S30" s="219" t="s">
        <v>348</v>
      </c>
      <c r="T30" s="219" t="s">
        <v>348</v>
      </c>
      <c r="U30" s="220" t="s">
        <v>348</v>
      </c>
      <c r="V30" s="218" t="s">
        <v>348</v>
      </c>
      <c r="W30" s="219"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81"/>
      <c r="AO30" s="482"/>
      <c r="AP30" s="482"/>
      <c r="AQ30" s="482"/>
      <c r="AR30" s="482"/>
      <c r="AS30" s="482"/>
      <c r="AT30" s="464"/>
      <c r="AU30" s="464"/>
    </row>
    <row r="31" spans="2:47" ht="15.75">
      <c r="B31" s="444"/>
      <c r="C31" s="444"/>
      <c r="D31" s="445"/>
      <c r="E31" s="449"/>
      <c r="F31" s="450"/>
      <c r="G31" s="450"/>
      <c r="H31" s="450"/>
      <c r="I31" s="451"/>
      <c r="J31" s="218" t="s">
        <v>348</v>
      </c>
      <c r="K31" s="219" t="s">
        <v>348</v>
      </c>
      <c r="L31" s="219" t="s">
        <v>348</v>
      </c>
      <c r="M31" s="219" t="s">
        <v>348</v>
      </c>
      <c r="N31" s="219" t="s">
        <v>348</v>
      </c>
      <c r="O31" s="220" t="s">
        <v>348</v>
      </c>
      <c r="P31" s="218" t="s">
        <v>348</v>
      </c>
      <c r="Q31" s="219" t="s">
        <v>348</v>
      </c>
      <c r="R31" s="219" t="s">
        <v>348</v>
      </c>
      <c r="S31" s="219" t="s">
        <v>348</v>
      </c>
      <c r="T31" s="219" t="s">
        <v>348</v>
      </c>
      <c r="U31" s="220" t="s">
        <v>348</v>
      </c>
      <c r="V31" s="218" t="s">
        <v>348</v>
      </c>
      <c r="W31" s="219"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81"/>
      <c r="AO31" s="482"/>
      <c r="AP31" s="482"/>
      <c r="AQ31" s="482"/>
      <c r="AR31" s="482"/>
      <c r="AS31" s="482"/>
      <c r="AT31" s="464"/>
      <c r="AU31" s="464"/>
    </row>
    <row r="32" spans="2:47" ht="15.75">
      <c r="B32" s="444"/>
      <c r="C32" s="444"/>
      <c r="D32" s="445"/>
      <c r="E32" s="449"/>
      <c r="F32" s="450"/>
      <c r="G32" s="450"/>
      <c r="H32" s="450"/>
      <c r="I32" s="451"/>
      <c r="J32" s="218" t="s">
        <v>348</v>
      </c>
      <c r="K32" s="219" t="s">
        <v>348</v>
      </c>
      <c r="L32" s="219" t="s">
        <v>348</v>
      </c>
      <c r="M32" s="219" t="s">
        <v>348</v>
      </c>
      <c r="N32" s="219" t="s">
        <v>348</v>
      </c>
      <c r="O32" s="220" t="s">
        <v>348</v>
      </c>
      <c r="P32" s="218" t="s">
        <v>348</v>
      </c>
      <c r="Q32" s="219" t="s">
        <v>348</v>
      </c>
      <c r="R32" s="219" t="s">
        <v>348</v>
      </c>
      <c r="S32" s="219" t="s">
        <v>348</v>
      </c>
      <c r="T32" s="219" t="s">
        <v>348</v>
      </c>
      <c r="U32" s="220" t="s">
        <v>348</v>
      </c>
      <c r="V32" s="218" t="s">
        <v>348</v>
      </c>
      <c r="W32" s="219"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81"/>
      <c r="AO32" s="482"/>
      <c r="AP32" s="482"/>
      <c r="AQ32" s="482"/>
      <c r="AR32" s="482"/>
      <c r="AS32" s="482"/>
      <c r="AT32" s="464"/>
      <c r="AU32" s="464"/>
    </row>
    <row r="33" spans="2:47" ht="15.75">
      <c r="B33" s="444"/>
      <c r="C33" s="444"/>
      <c r="D33" s="445"/>
      <c r="E33" s="449"/>
      <c r="F33" s="450"/>
      <c r="G33" s="450"/>
      <c r="H33" s="450"/>
      <c r="I33" s="451"/>
      <c r="J33" s="218" t="s">
        <v>348</v>
      </c>
      <c r="K33" s="219" t="s">
        <v>348</v>
      </c>
      <c r="L33" s="219" t="s">
        <v>348</v>
      </c>
      <c r="M33" s="219" t="s">
        <v>348</v>
      </c>
      <c r="N33" s="219" t="s">
        <v>348</v>
      </c>
      <c r="O33" s="220" t="s">
        <v>348</v>
      </c>
      <c r="P33" s="218" t="s">
        <v>348</v>
      </c>
      <c r="Q33" s="219" t="s">
        <v>348</v>
      </c>
      <c r="R33" s="219" t="s">
        <v>348</v>
      </c>
      <c r="S33" s="219" t="s">
        <v>348</v>
      </c>
      <c r="T33" s="219" t="s">
        <v>348</v>
      </c>
      <c r="U33" s="220" t="s">
        <v>348</v>
      </c>
      <c r="V33" s="218" t="s">
        <v>348</v>
      </c>
      <c r="W33" s="219"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81"/>
      <c r="AO33" s="482"/>
      <c r="AP33" s="482"/>
      <c r="AQ33" s="482"/>
      <c r="AR33" s="482"/>
      <c r="AS33" s="482"/>
      <c r="AT33" s="464"/>
      <c r="AU33" s="464"/>
    </row>
    <row r="34" spans="2:47" ht="15.75">
      <c r="B34" s="444"/>
      <c r="C34" s="444"/>
      <c r="D34" s="445"/>
      <c r="E34" s="449"/>
      <c r="F34" s="450"/>
      <c r="G34" s="450"/>
      <c r="H34" s="450"/>
      <c r="I34" s="451"/>
      <c r="J34" s="218" t="s">
        <v>348</v>
      </c>
      <c r="K34" s="219" t="s">
        <v>348</v>
      </c>
      <c r="L34" s="219" t="s">
        <v>348</v>
      </c>
      <c r="M34" s="219" t="s">
        <v>348</v>
      </c>
      <c r="N34" s="219" t="s">
        <v>348</v>
      </c>
      <c r="O34" s="220" t="s">
        <v>348</v>
      </c>
      <c r="P34" s="218" t="s">
        <v>348</v>
      </c>
      <c r="Q34" s="219" t="s">
        <v>348</v>
      </c>
      <c r="R34" s="219" t="s">
        <v>348</v>
      </c>
      <c r="S34" s="219" t="s">
        <v>348</v>
      </c>
      <c r="T34" s="219" t="s">
        <v>348</v>
      </c>
      <c r="U34" s="220" t="s">
        <v>348</v>
      </c>
      <c r="V34" s="218" t="s">
        <v>348</v>
      </c>
      <c r="W34" s="219"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81"/>
      <c r="AO34" s="482"/>
      <c r="AP34" s="482"/>
      <c r="AQ34" s="482"/>
      <c r="AR34" s="482"/>
      <c r="AS34" s="482"/>
      <c r="AT34" s="464"/>
      <c r="AU34" s="464"/>
    </row>
    <row r="35" spans="2:47" ht="6" customHeight="1" thickBot="1">
      <c r="B35" s="444"/>
      <c r="C35" s="444"/>
      <c r="D35" s="445"/>
      <c r="E35" s="449"/>
      <c r="F35" s="450"/>
      <c r="G35" s="450"/>
      <c r="H35" s="450"/>
      <c r="I35" s="451"/>
      <c r="J35" s="218" t="s">
        <v>348</v>
      </c>
      <c r="K35" s="219" t="s">
        <v>348</v>
      </c>
      <c r="L35" s="219" t="s">
        <v>348</v>
      </c>
      <c r="M35" s="219" t="s">
        <v>348</v>
      </c>
      <c r="N35" s="219" t="s">
        <v>348</v>
      </c>
      <c r="O35" s="220" t="s">
        <v>348</v>
      </c>
      <c r="P35" s="218" t="s">
        <v>348</v>
      </c>
      <c r="Q35" s="219" t="s">
        <v>348</v>
      </c>
      <c r="R35" s="219" t="s">
        <v>348</v>
      </c>
      <c r="S35" s="219" t="s">
        <v>348</v>
      </c>
      <c r="T35" s="219" t="s">
        <v>348</v>
      </c>
      <c r="U35" s="220" t="s">
        <v>348</v>
      </c>
      <c r="V35" s="218" t="s">
        <v>348</v>
      </c>
      <c r="W35" s="219"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81"/>
      <c r="AO35" s="482"/>
      <c r="AP35" s="482"/>
      <c r="AQ35" s="482"/>
      <c r="AR35" s="482"/>
      <c r="AS35" s="482"/>
      <c r="AT35" s="464"/>
      <c r="AU35" s="464"/>
    </row>
    <row r="36" spans="2:47" ht="16.5" hidden="1" thickBot="1">
      <c r="B36" s="444"/>
      <c r="C36" s="444"/>
      <c r="D36" s="445"/>
      <c r="E36" s="449"/>
      <c r="F36" s="450"/>
      <c r="G36" s="450"/>
      <c r="H36" s="450"/>
      <c r="I36" s="451"/>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81"/>
      <c r="AO36" s="482"/>
      <c r="AP36" s="482"/>
      <c r="AQ36" s="482"/>
      <c r="AR36" s="482"/>
      <c r="AS36" s="483"/>
      <c r="AT36" s="36"/>
      <c r="AU36" s="36"/>
    </row>
    <row r="37" spans="2:47" ht="16.5" hidden="1" thickBot="1">
      <c r="B37" s="444"/>
      <c r="C37" s="444"/>
      <c r="D37" s="445"/>
      <c r="E37" s="452"/>
      <c r="F37" s="453"/>
      <c r="G37" s="453"/>
      <c r="H37" s="453"/>
      <c r="I37" s="454"/>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84"/>
      <c r="AO37" s="485"/>
      <c r="AP37" s="485"/>
      <c r="AQ37" s="485"/>
      <c r="AR37" s="485"/>
      <c r="AS37" s="486"/>
      <c r="AT37" s="36"/>
      <c r="AU37" s="36"/>
    </row>
    <row r="38" spans="2:47" ht="15.75">
      <c r="B38" s="444"/>
      <c r="C38" s="444"/>
      <c r="D38" s="445"/>
      <c r="E38" s="446" t="s">
        <v>165</v>
      </c>
      <c r="F38" s="447"/>
      <c r="G38" s="447"/>
      <c r="H38" s="447"/>
      <c r="I38" s="447"/>
      <c r="J38" s="73" t="s">
        <v>348</v>
      </c>
      <c r="K38" s="74" t="s">
        <v>348</v>
      </c>
      <c r="L38" s="74" t="s">
        <v>348</v>
      </c>
      <c r="M38" s="74" t="s">
        <v>348</v>
      </c>
      <c r="N38" s="74" t="s">
        <v>348</v>
      </c>
      <c r="O38" s="75" t="s">
        <v>348</v>
      </c>
      <c r="P38" s="215" t="s">
        <v>348</v>
      </c>
      <c r="Q38" s="216" t="s">
        <v>348</v>
      </c>
      <c r="R38" s="216" t="s">
        <v>348</v>
      </c>
      <c r="S38" s="216" t="s">
        <v>348</v>
      </c>
      <c r="T38" s="216" t="s">
        <v>348</v>
      </c>
      <c r="U38" s="217" t="s">
        <v>348</v>
      </c>
      <c r="V38" s="215"/>
      <c r="W38" s="216"/>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87" t="s">
        <v>166</v>
      </c>
      <c r="AO38" s="488"/>
      <c r="AP38" s="488"/>
      <c r="AQ38" s="488"/>
      <c r="AR38" s="488"/>
      <c r="AS38" s="488"/>
      <c r="AT38" s="464" t="s">
        <v>371</v>
      </c>
      <c r="AU38" s="495"/>
    </row>
    <row r="39" spans="2:47" ht="15.75">
      <c r="B39" s="444"/>
      <c r="C39" s="444"/>
      <c r="D39" s="445"/>
      <c r="E39" s="465"/>
      <c r="F39" s="450"/>
      <c r="G39" s="450"/>
      <c r="H39" s="450"/>
      <c r="I39" s="450"/>
      <c r="J39" s="76" t="s">
        <v>348</v>
      </c>
      <c r="K39" s="77" t="s">
        <v>348</v>
      </c>
      <c r="L39" s="77" t="s">
        <v>348</v>
      </c>
      <c r="M39" s="77" t="s">
        <v>348</v>
      </c>
      <c r="N39" s="77" t="s">
        <v>348</v>
      </c>
      <c r="O39" s="78" t="s">
        <v>348</v>
      </c>
      <c r="P39" s="218" t="s">
        <v>348</v>
      </c>
      <c r="Q39" s="219" t="s">
        <v>348</v>
      </c>
      <c r="R39" s="219" t="s">
        <v>348</v>
      </c>
      <c r="S39" s="219" t="s">
        <v>348</v>
      </c>
      <c r="T39" s="219" t="s">
        <v>348</v>
      </c>
      <c r="U39" s="220" t="s">
        <v>348</v>
      </c>
      <c r="V39" s="218" t="s">
        <v>348</v>
      </c>
      <c r="W39" s="219"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89"/>
      <c r="AO39" s="490"/>
      <c r="AP39" s="490"/>
      <c r="AQ39" s="490"/>
      <c r="AR39" s="490"/>
      <c r="AS39" s="490"/>
      <c r="AT39" s="495"/>
      <c r="AU39" s="495"/>
    </row>
    <row r="40" spans="2:47" ht="15.75">
      <c r="B40" s="444"/>
      <c r="C40" s="444"/>
      <c r="D40" s="445"/>
      <c r="E40" s="449"/>
      <c r="F40" s="450"/>
      <c r="G40" s="450"/>
      <c r="H40" s="450"/>
      <c r="I40" s="450"/>
      <c r="J40" s="76" t="s">
        <v>348</v>
      </c>
      <c r="K40" s="77" t="s">
        <v>348</v>
      </c>
      <c r="L40" s="77" t="s">
        <v>348</v>
      </c>
      <c r="M40" s="77" t="s">
        <v>348</v>
      </c>
      <c r="N40" s="77" t="s">
        <v>348</v>
      </c>
      <c r="O40" s="78" t="s">
        <v>348</v>
      </c>
      <c r="P40" s="218" t="s">
        <v>348</v>
      </c>
      <c r="Q40" s="219" t="s">
        <v>348</v>
      </c>
      <c r="R40" s="219" t="s">
        <v>348</v>
      </c>
      <c r="S40" s="219" t="s">
        <v>348</v>
      </c>
      <c r="T40" s="219" t="s">
        <v>348</v>
      </c>
      <c r="U40" s="220" t="s">
        <v>348</v>
      </c>
      <c r="V40" s="218" t="s">
        <v>348</v>
      </c>
      <c r="W40" s="219"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89"/>
      <c r="AO40" s="490"/>
      <c r="AP40" s="490"/>
      <c r="AQ40" s="490"/>
      <c r="AR40" s="490"/>
      <c r="AS40" s="490"/>
      <c r="AT40" s="495"/>
      <c r="AU40" s="495"/>
    </row>
    <row r="41" spans="2:47" ht="15.75">
      <c r="B41" s="444"/>
      <c r="C41" s="444"/>
      <c r="D41" s="445"/>
      <c r="E41" s="449"/>
      <c r="F41" s="450"/>
      <c r="G41" s="450"/>
      <c r="H41" s="450"/>
      <c r="I41" s="450"/>
      <c r="J41" s="76" t="s">
        <v>348</v>
      </c>
      <c r="K41" s="77" t="s">
        <v>348</v>
      </c>
      <c r="L41" s="77" t="s">
        <v>348</v>
      </c>
      <c r="M41" s="77" t="s">
        <v>348</v>
      </c>
      <c r="N41" s="77" t="s">
        <v>348</v>
      </c>
      <c r="O41" s="78" t="s">
        <v>348</v>
      </c>
      <c r="P41" s="218" t="s">
        <v>348</v>
      </c>
      <c r="Q41" s="219" t="s">
        <v>348</v>
      </c>
      <c r="R41" s="219" t="s">
        <v>348</v>
      </c>
      <c r="S41" s="219" t="s">
        <v>348</v>
      </c>
      <c r="T41" s="219" t="s">
        <v>348</v>
      </c>
      <c r="U41" s="220" t="s">
        <v>348</v>
      </c>
      <c r="V41" s="218" t="s">
        <v>348</v>
      </c>
      <c r="W41" s="219"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89"/>
      <c r="AO41" s="490"/>
      <c r="AP41" s="490"/>
      <c r="AQ41" s="490"/>
      <c r="AR41" s="490"/>
      <c r="AS41" s="490"/>
      <c r="AT41" s="495"/>
      <c r="AU41" s="495"/>
    </row>
    <row r="42" spans="2:47" ht="15.75">
      <c r="B42" s="444"/>
      <c r="C42" s="444"/>
      <c r="D42" s="445"/>
      <c r="E42" s="449"/>
      <c r="F42" s="450"/>
      <c r="G42" s="450"/>
      <c r="H42" s="450"/>
      <c r="I42" s="450"/>
      <c r="J42" s="76" t="s">
        <v>348</v>
      </c>
      <c r="K42" s="77" t="s">
        <v>348</v>
      </c>
      <c r="L42" s="77" t="s">
        <v>348</v>
      </c>
      <c r="M42" s="77" t="s">
        <v>348</v>
      </c>
      <c r="N42" s="77" t="s">
        <v>348</v>
      </c>
      <c r="O42" s="78" t="s">
        <v>348</v>
      </c>
      <c r="P42" s="218" t="s">
        <v>348</v>
      </c>
      <c r="Q42" s="219" t="s">
        <v>348</v>
      </c>
      <c r="R42" s="219" t="s">
        <v>348</v>
      </c>
      <c r="S42" s="219" t="s">
        <v>348</v>
      </c>
      <c r="T42" s="219" t="s">
        <v>348</v>
      </c>
      <c r="U42" s="220" t="s">
        <v>348</v>
      </c>
      <c r="V42" s="218" t="s">
        <v>348</v>
      </c>
      <c r="W42" s="219"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89"/>
      <c r="AO42" s="490"/>
      <c r="AP42" s="490"/>
      <c r="AQ42" s="490"/>
      <c r="AR42" s="490"/>
      <c r="AS42" s="490"/>
      <c r="AT42" s="495"/>
      <c r="AU42" s="495"/>
    </row>
    <row r="43" spans="2:47" ht="15.75">
      <c r="B43" s="444"/>
      <c r="C43" s="444"/>
      <c r="D43" s="445"/>
      <c r="E43" s="449"/>
      <c r="F43" s="450"/>
      <c r="G43" s="450"/>
      <c r="H43" s="450"/>
      <c r="I43" s="450"/>
      <c r="J43" s="76" t="s">
        <v>348</v>
      </c>
      <c r="K43" s="77" t="s">
        <v>348</v>
      </c>
      <c r="L43" s="77" t="s">
        <v>348</v>
      </c>
      <c r="M43" s="77" t="s">
        <v>348</v>
      </c>
      <c r="N43" s="77" t="s">
        <v>348</v>
      </c>
      <c r="O43" s="78" t="s">
        <v>348</v>
      </c>
      <c r="P43" s="218" t="s">
        <v>348</v>
      </c>
      <c r="Q43" s="219" t="s">
        <v>348</v>
      </c>
      <c r="R43" s="219" t="s">
        <v>348</v>
      </c>
      <c r="S43" s="219" t="s">
        <v>348</v>
      </c>
      <c r="T43" s="219" t="s">
        <v>348</v>
      </c>
      <c r="U43" s="220" t="s">
        <v>348</v>
      </c>
      <c r="V43" s="218" t="s">
        <v>348</v>
      </c>
      <c r="W43" s="219"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89"/>
      <c r="AO43" s="490"/>
      <c r="AP43" s="490"/>
      <c r="AQ43" s="490"/>
      <c r="AR43" s="490"/>
      <c r="AS43" s="490"/>
      <c r="AT43" s="495"/>
      <c r="AU43" s="495"/>
    </row>
    <row r="44" spans="2:47" ht="15.75">
      <c r="B44" s="444"/>
      <c r="C44" s="444"/>
      <c r="D44" s="445"/>
      <c r="E44" s="449"/>
      <c r="F44" s="450"/>
      <c r="G44" s="450"/>
      <c r="H44" s="450"/>
      <c r="I44" s="450"/>
      <c r="J44" s="76" t="s">
        <v>348</v>
      </c>
      <c r="K44" s="77" t="s">
        <v>348</v>
      </c>
      <c r="L44" s="77" t="s">
        <v>348</v>
      </c>
      <c r="M44" s="77" t="s">
        <v>348</v>
      </c>
      <c r="N44" s="77" t="s">
        <v>348</v>
      </c>
      <c r="O44" s="78" t="s">
        <v>348</v>
      </c>
      <c r="P44" s="218" t="s">
        <v>348</v>
      </c>
      <c r="Q44" s="219" t="s">
        <v>348</v>
      </c>
      <c r="R44" s="219" t="s">
        <v>348</v>
      </c>
      <c r="S44" s="219" t="s">
        <v>348</v>
      </c>
      <c r="T44" s="219" t="s">
        <v>348</v>
      </c>
      <c r="U44" s="220" t="s">
        <v>348</v>
      </c>
      <c r="V44" s="218" t="s">
        <v>348</v>
      </c>
      <c r="W44" s="219"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89"/>
      <c r="AO44" s="490"/>
      <c r="AP44" s="490"/>
      <c r="AQ44" s="490"/>
      <c r="AR44" s="490"/>
      <c r="AS44" s="490"/>
      <c r="AT44" s="495"/>
      <c r="AU44" s="495"/>
    </row>
    <row r="45" spans="2:47" ht="3" customHeight="1" thickBot="1">
      <c r="B45" s="444"/>
      <c r="C45" s="444"/>
      <c r="D45" s="445"/>
      <c r="E45" s="449"/>
      <c r="F45" s="450"/>
      <c r="G45" s="450"/>
      <c r="H45" s="450"/>
      <c r="I45" s="450"/>
      <c r="J45" s="76" t="s">
        <v>348</v>
      </c>
      <c r="K45" s="77" t="s">
        <v>348</v>
      </c>
      <c r="L45" s="77" t="s">
        <v>348</v>
      </c>
      <c r="M45" s="77" t="s">
        <v>348</v>
      </c>
      <c r="N45" s="77" t="s">
        <v>348</v>
      </c>
      <c r="O45" s="78" t="s">
        <v>348</v>
      </c>
      <c r="P45" s="218" t="s">
        <v>348</v>
      </c>
      <c r="Q45" s="219" t="s">
        <v>348</v>
      </c>
      <c r="R45" s="219" t="s">
        <v>348</v>
      </c>
      <c r="S45" s="219" t="s">
        <v>348</v>
      </c>
      <c r="T45" s="219" t="s">
        <v>348</v>
      </c>
      <c r="U45" s="220" t="s">
        <v>348</v>
      </c>
      <c r="V45" s="218" t="s">
        <v>348</v>
      </c>
      <c r="W45" s="219"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89"/>
      <c r="AO45" s="490"/>
      <c r="AP45" s="490"/>
      <c r="AQ45" s="490"/>
      <c r="AR45" s="490"/>
      <c r="AS45" s="491"/>
      <c r="AT45" s="36"/>
      <c r="AU45" s="36"/>
    </row>
    <row r="46" spans="2:47" ht="16.5" hidden="1" thickBot="1">
      <c r="B46" s="444"/>
      <c r="C46" s="444"/>
      <c r="D46" s="445"/>
      <c r="E46" s="449"/>
      <c r="F46" s="450"/>
      <c r="G46" s="450"/>
      <c r="H46" s="450"/>
      <c r="I46" s="450"/>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89"/>
      <c r="AO46" s="490"/>
      <c r="AP46" s="490"/>
      <c r="AQ46" s="490"/>
      <c r="AR46" s="490"/>
      <c r="AS46" s="491"/>
    </row>
    <row r="47" spans="2:47" ht="16.5" hidden="1" thickBot="1">
      <c r="B47" s="444"/>
      <c r="C47" s="444"/>
      <c r="D47" s="445"/>
      <c r="E47" s="452"/>
      <c r="F47" s="453"/>
      <c r="G47" s="453"/>
      <c r="H47" s="453"/>
      <c r="I47" s="453"/>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92"/>
      <c r="AO47" s="493"/>
      <c r="AP47" s="493"/>
      <c r="AQ47" s="493"/>
      <c r="AR47" s="493"/>
      <c r="AS47" s="494"/>
    </row>
    <row r="48" spans="2:47" ht="23.25">
      <c r="B48" s="444"/>
      <c r="C48" s="444"/>
      <c r="D48" s="445"/>
      <c r="E48" s="446" t="s">
        <v>167</v>
      </c>
      <c r="F48" s="447"/>
      <c r="G48" s="447"/>
      <c r="H48" s="447"/>
      <c r="I48" s="448"/>
      <c r="J48" s="73" t="s">
        <v>348</v>
      </c>
      <c r="K48" s="74" t="s">
        <v>348</v>
      </c>
      <c r="L48" s="74" t="s">
        <v>348</v>
      </c>
      <c r="M48" s="74" t="s">
        <v>348</v>
      </c>
      <c r="N48" s="74" t="s">
        <v>348</v>
      </c>
      <c r="O48" s="75" t="s">
        <v>348</v>
      </c>
      <c r="P48" s="73" t="s">
        <v>348</v>
      </c>
      <c r="Q48" s="74" t="s">
        <v>348</v>
      </c>
      <c r="R48" s="74" t="s">
        <v>348</v>
      </c>
      <c r="S48" s="74" t="s">
        <v>348</v>
      </c>
      <c r="T48" s="74" t="s">
        <v>348</v>
      </c>
      <c r="U48" s="75" t="s">
        <v>348</v>
      </c>
      <c r="V48" s="215" t="s">
        <v>348</v>
      </c>
      <c r="W48" s="224"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44"/>
      <c r="C49" s="444"/>
      <c r="D49" s="445"/>
      <c r="E49" s="465"/>
      <c r="F49" s="450"/>
      <c r="G49" s="450"/>
      <c r="H49" s="450"/>
      <c r="I49" s="451"/>
      <c r="J49" s="76" t="s">
        <v>348</v>
      </c>
      <c r="K49" s="77" t="s">
        <v>348</v>
      </c>
      <c r="L49" s="77" t="s">
        <v>348</v>
      </c>
      <c r="M49" s="77" t="s">
        <v>348</v>
      </c>
      <c r="N49" s="77" t="s">
        <v>348</v>
      </c>
      <c r="O49" s="78" t="s">
        <v>348</v>
      </c>
      <c r="P49" s="76" t="s">
        <v>348</v>
      </c>
      <c r="Q49" s="77" t="s">
        <v>348</v>
      </c>
      <c r="R49" s="77" t="s">
        <v>348</v>
      </c>
      <c r="S49" s="77" t="s">
        <v>348</v>
      </c>
      <c r="T49" s="77" t="s">
        <v>348</v>
      </c>
      <c r="U49" s="78" t="s">
        <v>348</v>
      </c>
      <c r="V49" s="218" t="s">
        <v>348</v>
      </c>
      <c r="W49" s="219"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44"/>
      <c r="C50" s="444"/>
      <c r="D50" s="445"/>
      <c r="E50" s="465"/>
      <c r="F50" s="450"/>
      <c r="G50" s="450"/>
      <c r="H50" s="450"/>
      <c r="I50" s="451"/>
      <c r="J50" s="76" t="s">
        <v>348</v>
      </c>
      <c r="K50" s="77" t="s">
        <v>348</v>
      </c>
      <c r="L50" s="77" t="s">
        <v>348</v>
      </c>
      <c r="M50" s="77" t="s">
        <v>348</v>
      </c>
      <c r="N50" s="77" t="s">
        <v>348</v>
      </c>
      <c r="O50" s="78" t="s">
        <v>348</v>
      </c>
      <c r="P50" s="76" t="s">
        <v>348</v>
      </c>
      <c r="Q50" s="77" t="s">
        <v>348</v>
      </c>
      <c r="R50" s="77" t="s">
        <v>348</v>
      </c>
      <c r="S50" s="77" t="s">
        <v>348</v>
      </c>
      <c r="T50" s="77" t="s">
        <v>348</v>
      </c>
      <c r="U50" s="78" t="s">
        <v>348</v>
      </c>
      <c r="V50" s="218" t="s">
        <v>348</v>
      </c>
      <c r="W50" s="219"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44"/>
      <c r="C51" s="444"/>
      <c r="D51" s="445"/>
      <c r="E51" s="449"/>
      <c r="F51" s="450"/>
      <c r="G51" s="450"/>
      <c r="H51" s="450"/>
      <c r="I51" s="451"/>
      <c r="J51" s="76" t="s">
        <v>348</v>
      </c>
      <c r="K51" s="77" t="s">
        <v>348</v>
      </c>
      <c r="L51" s="77" t="s">
        <v>348</v>
      </c>
      <c r="M51" s="77" t="s">
        <v>348</v>
      </c>
      <c r="N51" s="77" t="s">
        <v>348</v>
      </c>
      <c r="O51" s="78" t="s">
        <v>348</v>
      </c>
      <c r="P51" s="76" t="s">
        <v>348</v>
      </c>
      <c r="Q51" s="77" t="s">
        <v>348</v>
      </c>
      <c r="R51" s="77" t="s">
        <v>348</v>
      </c>
      <c r="S51" s="77" t="s">
        <v>348</v>
      </c>
      <c r="T51" s="77" t="s">
        <v>348</v>
      </c>
      <c r="U51" s="78" t="s">
        <v>348</v>
      </c>
      <c r="V51" s="218" t="s">
        <v>348</v>
      </c>
      <c r="W51" s="219"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44"/>
      <c r="C52" s="444"/>
      <c r="D52" s="445"/>
      <c r="E52" s="449"/>
      <c r="F52" s="450"/>
      <c r="G52" s="450"/>
      <c r="H52" s="450"/>
      <c r="I52" s="451"/>
      <c r="J52" s="76" t="s">
        <v>348</v>
      </c>
      <c r="K52" s="77" t="s">
        <v>348</v>
      </c>
      <c r="L52" s="77" t="s">
        <v>348</v>
      </c>
      <c r="M52" s="77" t="s">
        <v>348</v>
      </c>
      <c r="N52" s="77" t="s">
        <v>348</v>
      </c>
      <c r="O52" s="78" t="s">
        <v>348</v>
      </c>
      <c r="P52" s="76" t="s">
        <v>348</v>
      </c>
      <c r="Q52" s="77" t="s">
        <v>348</v>
      </c>
      <c r="R52" s="77" t="s">
        <v>348</v>
      </c>
      <c r="S52" s="77" t="s">
        <v>348</v>
      </c>
      <c r="T52" s="77" t="s">
        <v>348</v>
      </c>
      <c r="U52" s="78" t="s">
        <v>348</v>
      </c>
      <c r="V52" s="218" t="s">
        <v>348</v>
      </c>
      <c r="W52" s="219"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44"/>
      <c r="C53" s="444"/>
      <c r="D53" s="445"/>
      <c r="E53" s="449"/>
      <c r="F53" s="450"/>
      <c r="G53" s="450"/>
      <c r="H53" s="450"/>
      <c r="I53" s="451"/>
      <c r="J53" s="76" t="s">
        <v>348</v>
      </c>
      <c r="K53" s="77" t="s">
        <v>348</v>
      </c>
      <c r="L53" s="77" t="s">
        <v>348</v>
      </c>
      <c r="M53" s="77" t="s">
        <v>348</v>
      </c>
      <c r="N53" s="77" t="s">
        <v>348</v>
      </c>
      <c r="O53" s="78" t="s">
        <v>348</v>
      </c>
      <c r="P53" s="76" t="s">
        <v>348</v>
      </c>
      <c r="Q53" s="77" t="s">
        <v>348</v>
      </c>
      <c r="R53" s="77" t="s">
        <v>348</v>
      </c>
      <c r="S53" s="77" t="s">
        <v>348</v>
      </c>
      <c r="T53" s="77" t="s">
        <v>348</v>
      </c>
      <c r="U53" s="78" t="s">
        <v>348</v>
      </c>
      <c r="V53" s="218" t="s">
        <v>348</v>
      </c>
      <c r="W53" s="219"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44"/>
      <c r="C54" s="444"/>
      <c r="D54" s="445"/>
      <c r="E54" s="449"/>
      <c r="F54" s="450"/>
      <c r="G54" s="450"/>
      <c r="H54" s="450"/>
      <c r="I54" s="451"/>
      <c r="J54" s="76" t="s">
        <v>348</v>
      </c>
      <c r="K54" s="77" t="s">
        <v>348</v>
      </c>
      <c r="L54" s="77" t="s">
        <v>348</v>
      </c>
      <c r="M54" s="77" t="s">
        <v>348</v>
      </c>
      <c r="N54" s="77" t="s">
        <v>348</v>
      </c>
      <c r="O54" s="78" t="s">
        <v>348</v>
      </c>
      <c r="P54" s="76" t="s">
        <v>348</v>
      </c>
      <c r="Q54" s="77" t="s">
        <v>348</v>
      </c>
      <c r="R54" s="77" t="s">
        <v>348</v>
      </c>
      <c r="S54" s="77" t="s">
        <v>348</v>
      </c>
      <c r="T54" s="77" t="s">
        <v>348</v>
      </c>
      <c r="U54" s="78" t="s">
        <v>348</v>
      </c>
      <c r="V54" s="218" t="s">
        <v>348</v>
      </c>
      <c r="W54" s="219"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44"/>
      <c r="C55" s="444"/>
      <c r="D55" s="445"/>
      <c r="E55" s="449"/>
      <c r="F55" s="450"/>
      <c r="G55" s="450"/>
      <c r="H55" s="450"/>
      <c r="I55" s="451"/>
      <c r="J55" s="76" t="s">
        <v>348</v>
      </c>
      <c r="K55" s="77" t="s">
        <v>348</v>
      </c>
      <c r="L55" s="77" t="s">
        <v>348</v>
      </c>
      <c r="M55" s="77" t="s">
        <v>348</v>
      </c>
      <c r="N55" s="77" t="s">
        <v>348</v>
      </c>
      <c r="O55" s="78" t="s">
        <v>348</v>
      </c>
      <c r="P55" s="76" t="s">
        <v>348</v>
      </c>
      <c r="Q55" s="77" t="s">
        <v>348</v>
      </c>
      <c r="R55" s="77" t="s">
        <v>348</v>
      </c>
      <c r="S55" s="77" t="s">
        <v>348</v>
      </c>
      <c r="T55" s="77" t="s">
        <v>348</v>
      </c>
      <c r="U55" s="78" t="s">
        <v>348</v>
      </c>
      <c r="V55" s="218" t="s">
        <v>348</v>
      </c>
      <c r="W55" s="219"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44"/>
      <c r="C56" s="444"/>
      <c r="D56" s="445"/>
      <c r="E56" s="449"/>
      <c r="F56" s="450"/>
      <c r="G56" s="450"/>
      <c r="H56" s="450"/>
      <c r="I56" s="451"/>
      <c r="J56" s="76" t="s">
        <v>348</v>
      </c>
      <c r="K56" s="77" t="s">
        <v>348</v>
      </c>
      <c r="L56" s="77" t="s">
        <v>348</v>
      </c>
      <c r="M56" s="77" t="s">
        <v>348</v>
      </c>
      <c r="N56" s="77" t="s">
        <v>348</v>
      </c>
      <c r="O56" s="78" t="s">
        <v>348</v>
      </c>
      <c r="P56" s="76" t="s">
        <v>348</v>
      </c>
      <c r="Q56" s="77" t="s">
        <v>348</v>
      </c>
      <c r="R56" s="77" t="s">
        <v>348</v>
      </c>
      <c r="S56" s="77" t="s">
        <v>348</v>
      </c>
      <c r="T56" s="77" t="s">
        <v>348</v>
      </c>
      <c r="U56" s="78" t="s">
        <v>348</v>
      </c>
      <c r="V56" s="218" t="s">
        <v>348</v>
      </c>
      <c r="W56" s="219"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44"/>
      <c r="C57" s="444"/>
      <c r="D57" s="445"/>
      <c r="E57" s="452"/>
      <c r="F57" s="453"/>
      <c r="G57" s="453"/>
      <c r="H57" s="453"/>
      <c r="I57" s="454"/>
      <c r="J57" s="79" t="s">
        <v>348</v>
      </c>
      <c r="K57" s="80" t="s">
        <v>348</v>
      </c>
      <c r="L57" s="80" t="s">
        <v>348</v>
      </c>
      <c r="M57" s="80" t="s">
        <v>348</v>
      </c>
      <c r="N57" s="80" t="s">
        <v>348</v>
      </c>
      <c r="O57" s="81" t="s">
        <v>348</v>
      </c>
      <c r="P57" s="79" t="s">
        <v>348</v>
      </c>
      <c r="Q57" s="80" t="s">
        <v>348</v>
      </c>
      <c r="R57" s="80" t="s">
        <v>348</v>
      </c>
      <c r="S57" s="80" t="s">
        <v>348</v>
      </c>
      <c r="T57" s="80" t="s">
        <v>348</v>
      </c>
      <c r="U57" s="81" t="s">
        <v>348</v>
      </c>
      <c r="V57" s="221" t="s">
        <v>348</v>
      </c>
      <c r="W57" s="222"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446" t="s">
        <v>168</v>
      </c>
      <c r="K58" s="447"/>
      <c r="L58" s="447"/>
      <c r="M58" s="447"/>
      <c r="N58" s="447"/>
      <c r="O58" s="448"/>
      <c r="P58" s="446" t="s">
        <v>169</v>
      </c>
      <c r="Q58" s="447"/>
      <c r="R58" s="447"/>
      <c r="S58" s="447"/>
      <c r="T58" s="447"/>
      <c r="U58" s="448"/>
      <c r="V58" s="446" t="s">
        <v>170</v>
      </c>
      <c r="W58" s="447"/>
      <c r="X58" s="447"/>
      <c r="Y58" s="447"/>
      <c r="Z58" s="447"/>
      <c r="AA58" s="448"/>
      <c r="AB58" s="446" t="s">
        <v>171</v>
      </c>
      <c r="AC58" s="496"/>
      <c r="AD58" s="447"/>
      <c r="AE58" s="447"/>
      <c r="AF58" s="447"/>
      <c r="AG58" s="447"/>
      <c r="AH58" s="446" t="s">
        <v>172</v>
      </c>
      <c r="AI58" s="447"/>
      <c r="AJ58" s="447"/>
      <c r="AK58" s="447"/>
      <c r="AL58" s="448"/>
    </row>
    <row r="59" spans="2:38" ht="15" customHeight="1">
      <c r="J59" s="449"/>
      <c r="K59" s="450"/>
      <c r="L59" s="450"/>
      <c r="M59" s="450"/>
      <c r="N59" s="450"/>
      <c r="O59" s="451"/>
      <c r="P59" s="449"/>
      <c r="Q59" s="450"/>
      <c r="R59" s="450"/>
      <c r="S59" s="450"/>
      <c r="T59" s="450"/>
      <c r="U59" s="451"/>
      <c r="V59" s="449"/>
      <c r="W59" s="450"/>
      <c r="X59" s="450"/>
      <c r="Y59" s="450"/>
      <c r="Z59" s="450"/>
      <c r="AA59" s="451"/>
      <c r="AB59" s="449"/>
      <c r="AC59" s="450"/>
      <c r="AD59" s="450"/>
      <c r="AE59" s="450"/>
      <c r="AF59" s="450"/>
      <c r="AG59" s="450"/>
      <c r="AH59" s="465"/>
      <c r="AI59" s="478"/>
      <c r="AJ59" s="478"/>
      <c r="AK59" s="478"/>
      <c r="AL59" s="451"/>
    </row>
    <row r="60" spans="2:38" ht="15" customHeight="1">
      <c r="J60" s="449"/>
      <c r="K60" s="450"/>
      <c r="L60" s="450"/>
      <c r="M60" s="450"/>
      <c r="N60" s="450"/>
      <c r="O60" s="451"/>
      <c r="P60" s="449"/>
      <c r="Q60" s="450"/>
      <c r="R60" s="450"/>
      <c r="S60" s="450"/>
      <c r="T60" s="450"/>
      <c r="U60" s="451"/>
      <c r="V60" s="449"/>
      <c r="W60" s="450"/>
      <c r="X60" s="450"/>
      <c r="Y60" s="450"/>
      <c r="Z60" s="450"/>
      <c r="AA60" s="451"/>
      <c r="AB60" s="449"/>
      <c r="AC60" s="450"/>
      <c r="AD60" s="450"/>
      <c r="AE60" s="450"/>
      <c r="AF60" s="450"/>
      <c r="AG60" s="450"/>
      <c r="AH60" s="465"/>
      <c r="AI60" s="478"/>
      <c r="AJ60" s="478"/>
      <c r="AK60" s="478"/>
      <c r="AL60" s="451"/>
    </row>
    <row r="61" spans="2:38" ht="15" customHeight="1">
      <c r="J61" s="449"/>
      <c r="K61" s="450"/>
      <c r="L61" s="450"/>
      <c r="M61" s="450"/>
      <c r="N61" s="450"/>
      <c r="O61" s="451"/>
      <c r="P61" s="449"/>
      <c r="Q61" s="450"/>
      <c r="R61" s="450"/>
      <c r="S61" s="450"/>
      <c r="T61" s="450"/>
      <c r="U61" s="451"/>
      <c r="V61" s="449"/>
      <c r="W61" s="450"/>
      <c r="X61" s="450"/>
      <c r="Y61" s="450"/>
      <c r="Z61" s="450"/>
      <c r="AA61" s="451"/>
      <c r="AB61" s="449"/>
      <c r="AC61" s="450"/>
      <c r="AD61" s="450"/>
      <c r="AE61" s="450"/>
      <c r="AF61" s="450"/>
      <c r="AG61" s="450"/>
      <c r="AH61" s="449"/>
      <c r="AI61" s="478"/>
      <c r="AJ61" s="478"/>
      <c r="AK61" s="478"/>
      <c r="AL61" s="451"/>
    </row>
    <row r="62" spans="2:38" ht="15" customHeight="1">
      <c r="J62" s="449"/>
      <c r="K62" s="450"/>
      <c r="L62" s="450"/>
      <c r="M62" s="450"/>
      <c r="N62" s="450"/>
      <c r="O62" s="451"/>
      <c r="P62" s="449"/>
      <c r="Q62" s="450"/>
      <c r="R62" s="450"/>
      <c r="S62" s="450"/>
      <c r="T62" s="450"/>
      <c r="U62" s="451"/>
      <c r="V62" s="449"/>
      <c r="W62" s="450"/>
      <c r="X62" s="450"/>
      <c r="Y62" s="450"/>
      <c r="Z62" s="450"/>
      <c r="AA62" s="451"/>
      <c r="AB62" s="449"/>
      <c r="AC62" s="450"/>
      <c r="AD62" s="450"/>
      <c r="AE62" s="450"/>
      <c r="AF62" s="450"/>
      <c r="AG62" s="450"/>
      <c r="AH62" s="449"/>
      <c r="AI62" s="478"/>
      <c r="AJ62" s="478"/>
      <c r="AK62" s="478"/>
      <c r="AL62" s="451"/>
    </row>
    <row r="63" spans="2:38" ht="28.5" customHeight="1" thickBot="1">
      <c r="J63" s="452"/>
      <c r="K63" s="453"/>
      <c r="L63" s="453"/>
      <c r="M63" s="453"/>
      <c r="N63" s="453"/>
      <c r="O63" s="454"/>
      <c r="P63" s="452"/>
      <c r="Q63" s="453"/>
      <c r="R63" s="453"/>
      <c r="S63" s="453"/>
      <c r="T63" s="453"/>
      <c r="U63" s="454"/>
      <c r="V63" s="452"/>
      <c r="W63" s="453"/>
      <c r="X63" s="453"/>
      <c r="Y63" s="453"/>
      <c r="Z63" s="453"/>
      <c r="AA63" s="454"/>
      <c r="AB63" s="452"/>
      <c r="AC63" s="453"/>
      <c r="AD63" s="453"/>
      <c r="AE63" s="453"/>
      <c r="AF63" s="453"/>
      <c r="AG63" s="453"/>
      <c r="AH63" s="452"/>
      <c r="AI63" s="453"/>
      <c r="AJ63" s="453"/>
      <c r="AK63" s="453"/>
      <c r="AL63" s="45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5703125" style="143" customWidth="1"/>
    <col min="8" max="8" width="11.42578125" style="143"/>
    <col min="9" max="9" width="18.425781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425781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425781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65" t="s">
        <v>296</v>
      </c>
      <c r="C4" t="s">
        <v>42</v>
      </c>
      <c r="D4" s="5" t="s">
        <v>48</v>
      </c>
      <c r="E4" t="s">
        <v>53</v>
      </c>
      <c r="F4" t="s">
        <v>57</v>
      </c>
      <c r="G4" t="s">
        <v>60</v>
      </c>
      <c r="H4" t="s">
        <v>63</v>
      </c>
      <c r="I4" t="s">
        <v>66</v>
      </c>
      <c r="J4" t="s">
        <v>177</v>
      </c>
      <c r="K4" t="s">
        <v>292</v>
      </c>
    </row>
    <row r="5" spans="2:11" ht="60">
      <c r="B5" s="165" t="s">
        <v>309</v>
      </c>
      <c r="C5" t="s">
        <v>43</v>
      </c>
      <c r="D5" s="5" t="s">
        <v>129</v>
      </c>
      <c r="E5" t="s">
        <v>54</v>
      </c>
      <c r="K5" t="s">
        <v>293</v>
      </c>
    </row>
    <row r="6" spans="2:11" ht="45">
      <c r="B6" s="165" t="s">
        <v>295</v>
      </c>
      <c r="C6" t="s">
        <v>44</v>
      </c>
      <c r="D6" s="5" t="s">
        <v>311</v>
      </c>
      <c r="K6" t="s">
        <v>294</v>
      </c>
    </row>
    <row r="7" spans="2:11" ht="60">
      <c r="B7" s="165" t="s">
        <v>322</v>
      </c>
      <c r="C7" t="s">
        <v>45</v>
      </c>
      <c r="D7" s="83" t="s">
        <v>50</v>
      </c>
    </row>
    <row r="8" spans="2:11" ht="30">
      <c r="B8" s="165" t="s">
        <v>387</v>
      </c>
      <c r="C8" t="s">
        <v>310</v>
      </c>
      <c r="D8" s="153" t="s">
        <v>302</v>
      </c>
    </row>
    <row r="9" spans="2:11" ht="30">
      <c r="B9" s="165" t="s">
        <v>388</v>
      </c>
      <c r="C9" t="s">
        <v>174</v>
      </c>
      <c r="D9" s="153" t="s">
        <v>303</v>
      </c>
    </row>
    <row r="10" spans="2:11" ht="30">
      <c r="C10" t="s">
        <v>354</v>
      </c>
      <c r="D10" s="153" t="s">
        <v>304</v>
      </c>
    </row>
    <row r="11" spans="2:11" ht="30">
      <c r="D11" s="153" t="s">
        <v>305</v>
      </c>
    </row>
    <row r="12" spans="2:11" ht="30">
      <c r="D12" s="153" t="s">
        <v>306</v>
      </c>
    </row>
    <row r="13" spans="2:11" ht="30">
      <c r="D13" s="151" t="s">
        <v>297</v>
      </c>
    </row>
    <row r="14" spans="2:11" ht="30">
      <c r="D14" s="151" t="s">
        <v>298</v>
      </c>
    </row>
    <row r="15" spans="2:11" ht="30">
      <c r="D15" s="151" t="s">
        <v>299</v>
      </c>
    </row>
    <row r="16" spans="2:11" ht="30">
      <c r="D16" s="151" t="s">
        <v>300</v>
      </c>
    </row>
    <row r="17" spans="4:4" ht="30">
      <c r="D17" s="151" t="s">
        <v>301</v>
      </c>
    </row>
    <row r="18" spans="4:4" ht="60">
      <c r="D18" s="82" t="s">
        <v>384</v>
      </c>
    </row>
    <row r="19" spans="4:4" ht="60">
      <c r="D19" s="82" t="s">
        <v>385</v>
      </c>
    </row>
    <row r="20" spans="4:4" ht="30">
      <c r="D20" s="175" t="s">
        <v>314</v>
      </c>
    </row>
    <row r="21" spans="4:4" ht="30">
      <c r="D21" s="175" t="s">
        <v>318</v>
      </c>
    </row>
    <row r="22" spans="4:4" ht="30">
      <c r="D22" s="175" t="s">
        <v>319</v>
      </c>
    </row>
    <row r="23" spans="4:4" ht="30">
      <c r="D23" s="175" t="s">
        <v>320</v>
      </c>
    </row>
    <row r="24" spans="4:4" ht="45">
      <c r="D24" s="175" t="s">
        <v>321</v>
      </c>
    </row>
    <row r="25" spans="4:4" ht="45">
      <c r="D25" s="175" t="s">
        <v>312</v>
      </c>
    </row>
    <row r="26" spans="4:4" ht="60">
      <c r="D26" s="175" t="s">
        <v>313</v>
      </c>
    </row>
    <row r="27" spans="4:4" ht="45">
      <c r="D27" s="175" t="s">
        <v>330</v>
      </c>
    </row>
    <row r="28" spans="4:4" ht="45">
      <c r="D28" s="175" t="s">
        <v>331</v>
      </c>
    </row>
    <row r="29" spans="4:4" ht="45">
      <c r="D29" s="175" t="s">
        <v>332</v>
      </c>
    </row>
    <row r="30" spans="4:4" ht="45">
      <c r="D30" s="175" t="s">
        <v>329</v>
      </c>
    </row>
    <row r="31" spans="4:4" ht="45">
      <c r="D31" s="175"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B10" zoomScale="77" zoomScaleNormal="77" workbookViewId="0">
      <selection activeCell="L10" sqref="L10:L1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6.5703125" customWidth="1"/>
    <col min="17" max="17" width="14.42578125" customWidth="1"/>
    <col min="18" max="18" width="17.85546875" customWidth="1"/>
    <col min="19" max="19" width="15.140625" customWidth="1"/>
    <col min="20" max="20" width="16.140625" customWidth="1"/>
    <col min="21" max="176" width="11.42578125" style="128"/>
  </cols>
  <sheetData>
    <row r="1" spans="1:278" s="167" customFormat="1" ht="16.5" customHeight="1">
      <c r="A1" s="412"/>
      <c r="B1" s="413"/>
      <c r="C1" s="413"/>
      <c r="D1" s="542" t="s">
        <v>373</v>
      </c>
      <c r="E1" s="542"/>
      <c r="F1" s="542"/>
      <c r="G1" s="542"/>
      <c r="H1" s="542"/>
      <c r="I1" s="542"/>
      <c r="J1" s="542"/>
      <c r="K1" s="542"/>
      <c r="L1" s="542"/>
      <c r="M1" s="542"/>
      <c r="N1" s="542"/>
      <c r="O1" s="542"/>
      <c r="P1" s="542"/>
      <c r="Q1" s="543"/>
      <c r="R1" s="404" t="s">
        <v>67</v>
      </c>
      <c r="S1" s="404"/>
      <c r="T1" s="404"/>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414"/>
      <c r="B2" s="415"/>
      <c r="C2" s="415"/>
      <c r="D2" s="544"/>
      <c r="E2" s="544"/>
      <c r="F2" s="544"/>
      <c r="G2" s="544"/>
      <c r="H2" s="544"/>
      <c r="I2" s="544"/>
      <c r="J2" s="544"/>
      <c r="K2" s="544"/>
      <c r="L2" s="544"/>
      <c r="M2" s="544"/>
      <c r="N2" s="544"/>
      <c r="O2" s="544"/>
      <c r="P2" s="544"/>
      <c r="Q2" s="545"/>
      <c r="R2" s="404"/>
      <c r="S2" s="404"/>
      <c r="T2" s="404"/>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544"/>
      <c r="E3" s="544"/>
      <c r="F3" s="544"/>
      <c r="G3" s="544"/>
      <c r="H3" s="544"/>
      <c r="I3" s="544"/>
      <c r="J3" s="544"/>
      <c r="K3" s="544"/>
      <c r="L3" s="544"/>
      <c r="M3" s="544"/>
      <c r="N3" s="544"/>
      <c r="O3" s="544"/>
      <c r="P3" s="544"/>
      <c r="Q3" s="545"/>
      <c r="R3" s="404"/>
      <c r="S3" s="404"/>
      <c r="T3" s="404"/>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405" t="s">
        <v>0</v>
      </c>
      <c r="B4" s="406"/>
      <c r="C4" s="407"/>
      <c r="D4" s="408" t="str">
        <f>'Mapa Final'!D4</f>
        <v xml:space="preserve">Asistencia Legal </v>
      </c>
      <c r="E4" s="409"/>
      <c r="F4" s="409"/>
      <c r="G4" s="409"/>
      <c r="H4" s="409"/>
      <c r="I4" s="409"/>
      <c r="J4" s="409"/>
      <c r="K4" s="409"/>
      <c r="L4" s="409"/>
      <c r="M4" s="409"/>
      <c r="N4" s="410"/>
      <c r="O4" s="411"/>
      <c r="P4" s="411"/>
      <c r="Q4" s="411"/>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405" t="s">
        <v>1</v>
      </c>
      <c r="B5" s="406"/>
      <c r="C5" s="407"/>
      <c r="D5" s="41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417"/>
      <c r="F5" s="417"/>
      <c r="G5" s="417"/>
      <c r="H5" s="417"/>
      <c r="I5" s="417"/>
      <c r="J5" s="417"/>
      <c r="K5" s="417"/>
      <c r="L5" s="417"/>
      <c r="M5" s="417"/>
      <c r="N5" s="418"/>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405" t="s">
        <v>2</v>
      </c>
      <c r="B6" s="406"/>
      <c r="C6" s="407"/>
      <c r="D6" s="416" t="str">
        <f>'Mapa Final'!D6</f>
        <v xml:space="preserve">Nivel Seccional </v>
      </c>
      <c r="E6" s="417"/>
      <c r="F6" s="417"/>
      <c r="G6" s="417"/>
      <c r="H6" s="417"/>
      <c r="I6" s="417"/>
      <c r="J6" s="417"/>
      <c r="K6" s="417"/>
      <c r="L6" s="417"/>
      <c r="M6" s="417"/>
      <c r="N6" s="418"/>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0.5" customHeight="1" thickTop="1" thickBot="1">
      <c r="A7" s="537" t="s">
        <v>355</v>
      </c>
      <c r="B7" s="538"/>
      <c r="C7" s="538"/>
      <c r="D7" s="538"/>
      <c r="E7" s="538"/>
      <c r="F7" s="539"/>
      <c r="G7" s="201"/>
      <c r="H7" s="540" t="s">
        <v>356</v>
      </c>
      <c r="I7" s="540"/>
      <c r="J7" s="540"/>
      <c r="K7" s="540" t="s">
        <v>357</v>
      </c>
      <c r="L7" s="540"/>
      <c r="M7" s="540"/>
      <c r="N7" s="541" t="s">
        <v>358</v>
      </c>
      <c r="O7" s="546" t="s">
        <v>359</v>
      </c>
      <c r="P7" s="548" t="s">
        <v>360</v>
      </c>
      <c r="Q7" s="549"/>
      <c r="R7" s="548" t="s">
        <v>361</v>
      </c>
      <c r="S7" s="549"/>
      <c r="T7" s="550" t="s">
        <v>362</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382</v>
      </c>
      <c r="C8" s="212" t="s">
        <v>8</v>
      </c>
      <c r="D8" s="202" t="s">
        <v>370</v>
      </c>
      <c r="E8" s="214" t="s">
        <v>10</v>
      </c>
      <c r="F8" s="214" t="s">
        <v>11</v>
      </c>
      <c r="G8" s="214" t="s">
        <v>12</v>
      </c>
      <c r="H8" s="204" t="s">
        <v>363</v>
      </c>
      <c r="I8" s="204" t="s">
        <v>38</v>
      </c>
      <c r="J8" s="204" t="s">
        <v>364</v>
      </c>
      <c r="K8" s="204" t="s">
        <v>363</v>
      </c>
      <c r="L8" s="204" t="s">
        <v>365</v>
      </c>
      <c r="M8" s="204" t="s">
        <v>364</v>
      </c>
      <c r="N8" s="541"/>
      <c r="O8" s="547"/>
      <c r="P8" s="205" t="s">
        <v>366</v>
      </c>
      <c r="Q8" s="205" t="s">
        <v>367</v>
      </c>
      <c r="R8" s="205" t="s">
        <v>368</v>
      </c>
      <c r="S8" s="205" t="s">
        <v>369</v>
      </c>
      <c r="T8" s="550"/>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530"/>
      <c r="B9" s="531"/>
      <c r="C9" s="531"/>
      <c r="D9" s="531"/>
      <c r="E9" s="531"/>
      <c r="F9" s="531"/>
      <c r="G9" s="531"/>
      <c r="H9" s="531"/>
      <c r="I9" s="531"/>
      <c r="J9" s="531"/>
      <c r="K9" s="531"/>
      <c r="L9" s="531"/>
      <c r="M9" s="531"/>
      <c r="N9" s="53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511">
        <f>'Mapa Final'!A10</f>
        <v>1</v>
      </c>
      <c r="B10" s="497" t="str">
        <f>'Mapa Final'!B10</f>
        <v>Perdida de  oportunidad en el cobro coactivo</v>
      </c>
      <c r="C10" s="514" t="str">
        <f>'Mapa Final'!C10</f>
        <v>Incumplimiento de las metas establecidas</v>
      </c>
      <c r="D10" s="514" t="s">
        <v>564</v>
      </c>
      <c r="E10" s="517" t="str">
        <f>'Mapa Final'!E10</f>
        <v xml:space="preserve">Insuficiencia de los controles en el seguimiento adecuado del estado de los procesos. </v>
      </c>
      <c r="F10" s="517" t="str">
        <f>'Mapa Final'!F10</f>
        <v xml:space="preserve">Posibilidad de que no se dé trámite al cobro de las obligaciones a favor de la Rama Judicial, así como las demás actuaciones que corresponden a la oficina de cobro coactivo  </v>
      </c>
      <c r="G10" s="517" t="str">
        <f>'Mapa Final'!G10</f>
        <v>Ejecución y Administración de Procesos</v>
      </c>
      <c r="H10" s="520" t="str">
        <f>'Mapa Final'!I10</f>
        <v>Alta</v>
      </c>
      <c r="I10" s="523" t="str">
        <f>'Mapa Final'!L10</f>
        <v>Leve</v>
      </c>
      <c r="J10" s="502" t="str">
        <f>'Mapa Final'!N10</f>
        <v>Moderado</v>
      </c>
      <c r="K10" s="505" t="str">
        <f>'Mapa Final'!AA10</f>
        <v>Media</v>
      </c>
      <c r="L10" s="505" t="str">
        <f>'Mapa Final'!AE10</f>
        <v>Leve</v>
      </c>
      <c r="M10" s="508" t="str">
        <f>'Mapa Final'!AG10</f>
        <v>Moderado</v>
      </c>
      <c r="N10" s="505" t="str">
        <f>'Mapa Final'!AH10</f>
        <v>Reducir(mitigar)</v>
      </c>
      <c r="O10" s="529" t="s">
        <v>566</v>
      </c>
      <c r="P10" s="499"/>
      <c r="Q10" s="534"/>
      <c r="R10" s="353">
        <v>44941</v>
      </c>
      <c r="S10" s="353">
        <v>45016</v>
      </c>
      <c r="T10" s="532" t="s">
        <v>563</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512"/>
      <c r="B11" s="344"/>
      <c r="C11" s="515"/>
      <c r="D11" s="515"/>
      <c r="E11" s="518"/>
      <c r="F11" s="518"/>
      <c r="G11" s="518"/>
      <c r="H11" s="521"/>
      <c r="I11" s="524"/>
      <c r="J11" s="503"/>
      <c r="K11" s="506"/>
      <c r="L11" s="506"/>
      <c r="M11" s="509"/>
      <c r="N11" s="506"/>
      <c r="O11" s="500"/>
      <c r="P11" s="500"/>
      <c r="Q11" s="535"/>
      <c r="R11" s="344"/>
      <c r="S11" s="344"/>
      <c r="T11" s="527"/>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512"/>
      <c r="B12" s="344"/>
      <c r="C12" s="515"/>
      <c r="D12" s="515"/>
      <c r="E12" s="518"/>
      <c r="F12" s="518"/>
      <c r="G12" s="518"/>
      <c r="H12" s="521"/>
      <c r="I12" s="524"/>
      <c r="J12" s="503"/>
      <c r="K12" s="506"/>
      <c r="L12" s="506"/>
      <c r="M12" s="509"/>
      <c r="N12" s="506"/>
      <c r="O12" s="500"/>
      <c r="P12" s="500"/>
      <c r="Q12" s="535"/>
      <c r="R12" s="344"/>
      <c r="S12" s="344"/>
      <c r="T12" s="527"/>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512"/>
      <c r="B13" s="344"/>
      <c r="C13" s="515"/>
      <c r="D13" s="515"/>
      <c r="E13" s="518"/>
      <c r="F13" s="518"/>
      <c r="G13" s="518"/>
      <c r="H13" s="521"/>
      <c r="I13" s="524"/>
      <c r="J13" s="503"/>
      <c r="K13" s="506"/>
      <c r="L13" s="506"/>
      <c r="M13" s="509"/>
      <c r="N13" s="506"/>
      <c r="O13" s="500"/>
      <c r="P13" s="500"/>
      <c r="Q13" s="535"/>
      <c r="R13" s="344"/>
      <c r="S13" s="344"/>
      <c r="T13" s="527"/>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71.5" customHeight="1" thickBot="1">
      <c r="A14" s="513"/>
      <c r="B14" s="498"/>
      <c r="C14" s="516"/>
      <c r="D14" s="516"/>
      <c r="E14" s="519"/>
      <c r="F14" s="519"/>
      <c r="G14" s="519"/>
      <c r="H14" s="522"/>
      <c r="I14" s="525"/>
      <c r="J14" s="504"/>
      <c r="K14" s="507"/>
      <c r="L14" s="507"/>
      <c r="M14" s="510"/>
      <c r="N14" s="507"/>
      <c r="O14" s="501"/>
      <c r="P14" s="501"/>
      <c r="Q14" s="536"/>
      <c r="R14" s="345"/>
      <c r="S14" s="345"/>
      <c r="T14" s="533"/>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511">
        <f>'Mapa Final'!A15</f>
        <v>2</v>
      </c>
      <c r="B15" s="497" t="str">
        <f>'Mapa Final'!B15</f>
        <v>Deficiencia en la representación de la Entidad.</v>
      </c>
      <c r="C15" s="514" t="str">
        <f>'Mapa Final'!C15</f>
        <v>Incumplimiento de las metas establecidas</v>
      </c>
      <c r="D15" s="514" t="s">
        <v>565</v>
      </c>
      <c r="E15" s="517" t="str">
        <f>'Mapa Final'!E15</f>
        <v>Falta de planeación y organización de las funciones a cargo</v>
      </c>
      <c r="F15" s="51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517" t="str">
        <f>'Mapa Final'!G15</f>
        <v>Ejecución y Administración de Procesos</v>
      </c>
      <c r="H15" s="520" t="str">
        <f>'Mapa Final'!I15</f>
        <v>Media</v>
      </c>
      <c r="I15" s="523" t="str">
        <f>'Mapa Final'!L15</f>
        <v>Leve</v>
      </c>
      <c r="J15" s="502" t="str">
        <f>'Mapa Final'!N15</f>
        <v>Moderado</v>
      </c>
      <c r="K15" s="505" t="str">
        <f>'Mapa Final'!AA15</f>
        <v>Baja</v>
      </c>
      <c r="L15" s="505" t="str">
        <f>'Mapa Final'!AE15</f>
        <v>Leve</v>
      </c>
      <c r="M15" s="508" t="str">
        <f>'Mapa Final'!AG15</f>
        <v>Bajo</v>
      </c>
      <c r="N15" s="505" t="str">
        <f>'Mapa Final'!AH15</f>
        <v>Aceptar</v>
      </c>
      <c r="O15" s="499"/>
      <c r="P15" s="499"/>
      <c r="Q15" s="499"/>
      <c r="R15" s="353">
        <v>44941</v>
      </c>
      <c r="S15" s="353">
        <v>45016</v>
      </c>
      <c r="T15" s="529" t="s">
        <v>562</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512"/>
      <c r="B16" s="344"/>
      <c r="C16" s="515"/>
      <c r="D16" s="515"/>
      <c r="E16" s="518"/>
      <c r="F16" s="518"/>
      <c r="G16" s="518"/>
      <c r="H16" s="521"/>
      <c r="I16" s="524"/>
      <c r="J16" s="503"/>
      <c r="K16" s="506"/>
      <c r="L16" s="506"/>
      <c r="M16" s="509"/>
      <c r="N16" s="506"/>
      <c r="O16" s="500"/>
      <c r="P16" s="500"/>
      <c r="Q16" s="500"/>
      <c r="R16" s="344"/>
      <c r="S16" s="344"/>
      <c r="T16" s="50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512"/>
      <c r="B17" s="344"/>
      <c r="C17" s="515"/>
      <c r="D17" s="515"/>
      <c r="E17" s="518"/>
      <c r="F17" s="518"/>
      <c r="G17" s="518"/>
      <c r="H17" s="521"/>
      <c r="I17" s="524"/>
      <c r="J17" s="503"/>
      <c r="K17" s="506"/>
      <c r="L17" s="506"/>
      <c r="M17" s="509"/>
      <c r="N17" s="506"/>
      <c r="O17" s="500"/>
      <c r="P17" s="500"/>
      <c r="Q17" s="500"/>
      <c r="R17" s="344"/>
      <c r="S17" s="344"/>
      <c r="T17" s="50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512"/>
      <c r="B18" s="344"/>
      <c r="C18" s="515"/>
      <c r="D18" s="515"/>
      <c r="E18" s="518"/>
      <c r="F18" s="518"/>
      <c r="G18" s="518"/>
      <c r="H18" s="521"/>
      <c r="I18" s="524"/>
      <c r="J18" s="503"/>
      <c r="K18" s="506"/>
      <c r="L18" s="506"/>
      <c r="M18" s="509"/>
      <c r="N18" s="506"/>
      <c r="O18" s="500"/>
      <c r="P18" s="500"/>
      <c r="Q18" s="500"/>
      <c r="R18" s="344"/>
      <c r="S18" s="344"/>
      <c r="T18" s="50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513"/>
      <c r="B19" s="498"/>
      <c r="C19" s="516"/>
      <c r="D19" s="516"/>
      <c r="E19" s="519"/>
      <c r="F19" s="519"/>
      <c r="G19" s="519"/>
      <c r="H19" s="522"/>
      <c r="I19" s="525"/>
      <c r="J19" s="504"/>
      <c r="K19" s="507"/>
      <c r="L19" s="507"/>
      <c r="M19" s="510"/>
      <c r="N19" s="507"/>
      <c r="O19" s="501"/>
      <c r="P19" s="501"/>
      <c r="Q19" s="501"/>
      <c r="R19" s="345"/>
      <c r="S19" s="345"/>
      <c r="T19" s="50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511">
        <f>'Mapa Final'!A23</f>
        <v>4</v>
      </c>
      <c r="B20" s="497" t="str">
        <f>'Mapa Final'!B23</f>
        <v>Corrupción</v>
      </c>
      <c r="C20" s="514" t="str">
        <f>'Mapa Final'!C23</f>
        <v>Reputacional(Corrupción)</v>
      </c>
      <c r="D20" s="514" t="str">
        <f>'Mapa Final'!D23</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517" t="str">
        <f>'Mapa Final'!E23</f>
        <v>Pretender obtener un provecho indebido del cargo</v>
      </c>
      <c r="F20" s="517" t="str">
        <f>'Mapa Final'!F23</f>
        <v>Posibilidad de que se presente un manejo inadecuado o descuido en el seguimiento de los procesos a cargo, que puedan generar un favorecimiento a un tercero.</v>
      </c>
      <c r="G20" s="517" t="s">
        <v>560</v>
      </c>
      <c r="H20" s="520" t="str">
        <f>'Mapa Final'!I23</f>
        <v>Muy Baja</v>
      </c>
      <c r="I20" s="523" t="str">
        <f>'Mapa Final'!L23</f>
        <v>Leve</v>
      </c>
      <c r="J20" s="502" t="str">
        <f>'Mapa Final'!N23</f>
        <v>Bajo</v>
      </c>
      <c r="K20" s="505" t="str">
        <f>'Mapa Final'!AA23</f>
        <v>Muy Baja</v>
      </c>
      <c r="L20" s="505" t="str">
        <f>'Mapa Final'!AE23</f>
        <v>Leve</v>
      </c>
      <c r="M20" s="508" t="str">
        <f>'Mapa Final'!AG23</f>
        <v>Bajo</v>
      </c>
      <c r="N20" s="505" t="str">
        <f>'Mapa Final'!AH23</f>
        <v>Aceptar</v>
      </c>
      <c r="O20" s="499"/>
      <c r="P20" s="499"/>
      <c r="Q20" s="499"/>
      <c r="R20" s="353">
        <v>44941</v>
      </c>
      <c r="S20" s="353">
        <v>45016</v>
      </c>
      <c r="T20" s="526" t="s">
        <v>561</v>
      </c>
      <c r="U20" s="210"/>
      <c r="V20" s="210"/>
    </row>
    <row r="21" spans="1:176">
      <c r="A21" s="512"/>
      <c r="B21" s="344"/>
      <c r="C21" s="515"/>
      <c r="D21" s="515"/>
      <c r="E21" s="518"/>
      <c r="F21" s="518"/>
      <c r="G21" s="518"/>
      <c r="H21" s="521"/>
      <c r="I21" s="524"/>
      <c r="J21" s="503"/>
      <c r="K21" s="506"/>
      <c r="L21" s="506"/>
      <c r="M21" s="509"/>
      <c r="N21" s="506"/>
      <c r="O21" s="500"/>
      <c r="P21" s="500"/>
      <c r="Q21" s="500"/>
      <c r="R21" s="344"/>
      <c r="S21" s="344"/>
      <c r="T21" s="527"/>
      <c r="U21" s="210"/>
      <c r="V21" s="210"/>
    </row>
    <row r="22" spans="1:176">
      <c r="A22" s="512"/>
      <c r="B22" s="344"/>
      <c r="C22" s="515"/>
      <c r="D22" s="515"/>
      <c r="E22" s="518"/>
      <c r="F22" s="518"/>
      <c r="G22" s="518"/>
      <c r="H22" s="521"/>
      <c r="I22" s="524"/>
      <c r="J22" s="503"/>
      <c r="K22" s="506"/>
      <c r="L22" s="506"/>
      <c r="M22" s="509"/>
      <c r="N22" s="506"/>
      <c r="O22" s="500"/>
      <c r="P22" s="500"/>
      <c r="Q22" s="500"/>
      <c r="R22" s="344"/>
      <c r="S22" s="344"/>
      <c r="T22" s="527"/>
      <c r="U22" s="210"/>
      <c r="V22" s="210"/>
    </row>
    <row r="23" spans="1:176">
      <c r="A23" s="512"/>
      <c r="B23" s="344"/>
      <c r="C23" s="515"/>
      <c r="D23" s="515"/>
      <c r="E23" s="518"/>
      <c r="F23" s="518"/>
      <c r="G23" s="518"/>
      <c r="H23" s="521"/>
      <c r="I23" s="524"/>
      <c r="J23" s="503"/>
      <c r="K23" s="506"/>
      <c r="L23" s="506"/>
      <c r="M23" s="509"/>
      <c r="N23" s="506"/>
      <c r="O23" s="500"/>
      <c r="P23" s="500"/>
      <c r="Q23" s="500"/>
      <c r="R23" s="344"/>
      <c r="S23" s="344"/>
      <c r="T23" s="527"/>
      <c r="U23" s="210"/>
      <c r="V23" s="210"/>
    </row>
    <row r="24" spans="1:176" ht="307.5" customHeight="1" thickBot="1">
      <c r="A24" s="513"/>
      <c r="B24" s="498"/>
      <c r="C24" s="516"/>
      <c r="D24" s="516"/>
      <c r="E24" s="519"/>
      <c r="F24" s="519"/>
      <c r="G24" s="519"/>
      <c r="H24" s="522"/>
      <c r="I24" s="525"/>
      <c r="J24" s="504"/>
      <c r="K24" s="507"/>
      <c r="L24" s="507"/>
      <c r="M24" s="510"/>
      <c r="N24" s="507"/>
      <c r="O24" s="501"/>
      <c r="P24" s="501"/>
      <c r="Q24" s="501"/>
      <c r="R24" s="345"/>
      <c r="S24" s="345"/>
      <c r="T24" s="528"/>
      <c r="U24" s="210"/>
      <c r="V24" s="210"/>
    </row>
    <row r="25" spans="1:176">
      <c r="A25" s="511" t="e">
        <f>'Mapa Final'!#REF!</f>
        <v>#REF!</v>
      </c>
      <c r="B25" s="497" t="e">
        <f>'Mapa Final'!#REF!</f>
        <v>#REF!</v>
      </c>
      <c r="C25" s="514" t="e">
        <f>'Mapa Final'!#REF!</f>
        <v>#REF!</v>
      </c>
      <c r="D25" s="514" t="e">
        <f>'Mapa Final'!#REF!</f>
        <v>#REF!</v>
      </c>
      <c r="E25" s="517" t="e">
        <f>'Mapa Final'!#REF!</f>
        <v>#REF!</v>
      </c>
      <c r="F25" s="517" t="e">
        <f>'Mapa Final'!#REF!</f>
        <v>#REF!</v>
      </c>
      <c r="G25" s="517" t="e">
        <f>'Mapa Final'!#REF!</f>
        <v>#REF!</v>
      </c>
      <c r="H25" s="520" t="e">
        <f>'Mapa Final'!#REF!</f>
        <v>#REF!</v>
      </c>
      <c r="I25" s="523" t="e">
        <f>'Mapa Final'!#REF!</f>
        <v>#REF!</v>
      </c>
      <c r="J25" s="502" t="e">
        <f>'Mapa Final'!#REF!</f>
        <v>#REF!</v>
      </c>
      <c r="K25" s="505" t="e">
        <f>'Mapa Final'!#REF!</f>
        <v>#REF!</v>
      </c>
      <c r="L25" s="505" t="e">
        <f>'Mapa Final'!#REF!</f>
        <v>#REF!</v>
      </c>
      <c r="M25" s="508" t="e">
        <f>'Mapa Final'!#REF!</f>
        <v>#REF!</v>
      </c>
      <c r="N25" s="505" t="e">
        <f>'Mapa Final'!#REF!</f>
        <v>#REF!</v>
      </c>
      <c r="O25" s="499"/>
      <c r="P25" s="499"/>
      <c r="Q25" s="499"/>
      <c r="R25" s="499"/>
      <c r="S25" s="499"/>
      <c r="T25" s="499"/>
    </row>
    <row r="26" spans="1:176">
      <c r="A26" s="512"/>
      <c r="B26" s="344"/>
      <c r="C26" s="515"/>
      <c r="D26" s="515"/>
      <c r="E26" s="518"/>
      <c r="F26" s="518"/>
      <c r="G26" s="518"/>
      <c r="H26" s="521"/>
      <c r="I26" s="524"/>
      <c r="J26" s="503"/>
      <c r="K26" s="506"/>
      <c r="L26" s="506"/>
      <c r="M26" s="509"/>
      <c r="N26" s="506"/>
      <c r="O26" s="500"/>
      <c r="P26" s="500"/>
      <c r="Q26" s="500"/>
      <c r="R26" s="500"/>
      <c r="S26" s="500"/>
      <c r="T26" s="500"/>
    </row>
    <row r="27" spans="1:176">
      <c r="A27" s="512"/>
      <c r="B27" s="344"/>
      <c r="C27" s="515"/>
      <c r="D27" s="515"/>
      <c r="E27" s="518"/>
      <c r="F27" s="518"/>
      <c r="G27" s="518"/>
      <c r="H27" s="521"/>
      <c r="I27" s="524"/>
      <c r="J27" s="503"/>
      <c r="K27" s="506"/>
      <c r="L27" s="506"/>
      <c r="M27" s="509"/>
      <c r="N27" s="506"/>
      <c r="O27" s="500"/>
      <c r="P27" s="500"/>
      <c r="Q27" s="500"/>
      <c r="R27" s="500"/>
      <c r="S27" s="500"/>
      <c r="T27" s="500"/>
    </row>
    <row r="28" spans="1:176">
      <c r="A28" s="512"/>
      <c r="B28" s="344"/>
      <c r="C28" s="515"/>
      <c r="D28" s="515"/>
      <c r="E28" s="518"/>
      <c r="F28" s="518"/>
      <c r="G28" s="518"/>
      <c r="H28" s="521"/>
      <c r="I28" s="524"/>
      <c r="J28" s="503"/>
      <c r="K28" s="506"/>
      <c r="L28" s="506"/>
      <c r="M28" s="509"/>
      <c r="N28" s="506"/>
      <c r="O28" s="500"/>
      <c r="P28" s="500"/>
      <c r="Q28" s="500"/>
      <c r="R28" s="500"/>
      <c r="S28" s="500"/>
      <c r="T28" s="500"/>
    </row>
    <row r="29" spans="1:176" ht="277.5" customHeight="1" thickBot="1">
      <c r="A29" s="513"/>
      <c r="B29" s="498"/>
      <c r="C29" s="516"/>
      <c r="D29" s="516"/>
      <c r="E29" s="519"/>
      <c r="F29" s="519"/>
      <c r="G29" s="519"/>
      <c r="H29" s="522"/>
      <c r="I29" s="525"/>
      <c r="J29" s="504"/>
      <c r="K29" s="507"/>
      <c r="L29" s="507"/>
      <c r="M29" s="510"/>
      <c r="N29" s="507"/>
      <c r="O29" s="501"/>
      <c r="P29" s="501"/>
      <c r="Q29" s="501"/>
      <c r="R29" s="501"/>
      <c r="S29" s="501"/>
      <c r="T29" s="501"/>
    </row>
    <row r="30" spans="1:176">
      <c r="A30" s="511" t="e">
        <f>'Mapa Final'!#REF!</f>
        <v>#REF!</v>
      </c>
      <c r="B30" s="497" t="e">
        <f>'Mapa Final'!#REF!</f>
        <v>#REF!</v>
      </c>
      <c r="C30" s="514" t="e">
        <f>'Mapa Final'!#REF!</f>
        <v>#REF!</v>
      </c>
      <c r="D30" s="514" t="e">
        <f>'Mapa Final'!#REF!</f>
        <v>#REF!</v>
      </c>
      <c r="E30" s="517" t="e">
        <f>'Mapa Final'!#REF!</f>
        <v>#REF!</v>
      </c>
      <c r="F30" s="517" t="e">
        <f>'Mapa Final'!#REF!</f>
        <v>#REF!</v>
      </c>
      <c r="G30" s="517" t="e">
        <f>'Mapa Final'!#REF!</f>
        <v>#REF!</v>
      </c>
      <c r="H30" s="520" t="e">
        <f>'Mapa Final'!#REF!</f>
        <v>#REF!</v>
      </c>
      <c r="I30" s="523" t="e">
        <f>'Mapa Final'!#REF!</f>
        <v>#REF!</v>
      </c>
      <c r="J30" s="502" t="e">
        <f>'Mapa Final'!#REF!</f>
        <v>#REF!</v>
      </c>
      <c r="K30" s="505" t="e">
        <f>'Mapa Final'!#REF!</f>
        <v>#REF!</v>
      </c>
      <c r="L30" s="505" t="e">
        <f>'Mapa Final'!#REF!</f>
        <v>#REF!</v>
      </c>
      <c r="M30" s="508" t="e">
        <f>'Mapa Final'!#REF!</f>
        <v>#REF!</v>
      </c>
      <c r="N30" s="505" t="e">
        <f>'Mapa Final'!#REF!</f>
        <v>#REF!</v>
      </c>
      <c r="O30" s="499"/>
      <c r="P30" s="499"/>
      <c r="Q30" s="499"/>
      <c r="R30" s="499"/>
      <c r="S30" s="499"/>
      <c r="T30" s="499"/>
    </row>
    <row r="31" spans="1:176">
      <c r="A31" s="512"/>
      <c r="B31" s="344"/>
      <c r="C31" s="515"/>
      <c r="D31" s="515"/>
      <c r="E31" s="518"/>
      <c r="F31" s="518"/>
      <c r="G31" s="518"/>
      <c r="H31" s="521"/>
      <c r="I31" s="524"/>
      <c r="J31" s="503"/>
      <c r="K31" s="506"/>
      <c r="L31" s="506"/>
      <c r="M31" s="509"/>
      <c r="N31" s="506"/>
      <c r="O31" s="500"/>
      <c r="P31" s="500"/>
      <c r="Q31" s="500"/>
      <c r="R31" s="500"/>
      <c r="S31" s="500"/>
      <c r="T31" s="500"/>
    </row>
    <row r="32" spans="1:176">
      <c r="A32" s="512"/>
      <c r="B32" s="344"/>
      <c r="C32" s="515"/>
      <c r="D32" s="515"/>
      <c r="E32" s="518"/>
      <c r="F32" s="518"/>
      <c r="G32" s="518"/>
      <c r="H32" s="521"/>
      <c r="I32" s="524"/>
      <c r="J32" s="503"/>
      <c r="K32" s="506"/>
      <c r="L32" s="506"/>
      <c r="M32" s="509"/>
      <c r="N32" s="506"/>
      <c r="O32" s="500"/>
      <c r="P32" s="500"/>
      <c r="Q32" s="500"/>
      <c r="R32" s="500"/>
      <c r="S32" s="500"/>
      <c r="T32" s="500"/>
    </row>
    <row r="33" spans="1:20">
      <c r="A33" s="512"/>
      <c r="B33" s="344"/>
      <c r="C33" s="515"/>
      <c r="D33" s="515"/>
      <c r="E33" s="518"/>
      <c r="F33" s="518"/>
      <c r="G33" s="518"/>
      <c r="H33" s="521"/>
      <c r="I33" s="524"/>
      <c r="J33" s="503"/>
      <c r="K33" s="506"/>
      <c r="L33" s="506"/>
      <c r="M33" s="509"/>
      <c r="N33" s="506"/>
      <c r="O33" s="500"/>
      <c r="P33" s="500"/>
      <c r="Q33" s="500"/>
      <c r="R33" s="500"/>
      <c r="S33" s="500"/>
      <c r="T33" s="500"/>
    </row>
    <row r="34" spans="1:20" ht="102.75" customHeight="1" thickBot="1">
      <c r="A34" s="513"/>
      <c r="B34" s="498"/>
      <c r="C34" s="516"/>
      <c r="D34" s="516"/>
      <c r="E34" s="519"/>
      <c r="F34" s="519"/>
      <c r="G34" s="519"/>
      <c r="H34" s="522"/>
      <c r="I34" s="525"/>
      <c r="J34" s="504"/>
      <c r="K34" s="507"/>
      <c r="L34" s="507"/>
      <c r="M34" s="510"/>
      <c r="N34" s="507"/>
      <c r="O34" s="501"/>
      <c r="P34" s="501"/>
      <c r="Q34" s="501"/>
      <c r="R34" s="501"/>
      <c r="S34" s="501"/>
      <c r="T34" s="501"/>
    </row>
    <row r="35" spans="1:20">
      <c r="A35" s="511" t="e">
        <f>'Mapa Final'!#REF!</f>
        <v>#REF!</v>
      </c>
      <c r="B35" s="497" t="e">
        <f>'Mapa Final'!#REF!</f>
        <v>#REF!</v>
      </c>
      <c r="C35" s="514" t="e">
        <f>'Mapa Final'!#REF!</f>
        <v>#REF!</v>
      </c>
      <c r="D35" s="514" t="e">
        <f>'Mapa Final'!#REF!</f>
        <v>#REF!</v>
      </c>
      <c r="E35" s="517" t="e">
        <f>'Mapa Final'!#REF!</f>
        <v>#REF!</v>
      </c>
      <c r="F35" s="517" t="e">
        <f>'Mapa Final'!#REF!</f>
        <v>#REF!</v>
      </c>
      <c r="G35" s="517" t="e">
        <f>'Mapa Final'!#REF!</f>
        <v>#REF!</v>
      </c>
      <c r="H35" s="520" t="e">
        <f>'Mapa Final'!#REF!</f>
        <v>#REF!</v>
      </c>
      <c r="I35" s="523" t="e">
        <f>'Mapa Final'!#REF!</f>
        <v>#REF!</v>
      </c>
      <c r="J35" s="502" t="e">
        <f>'Mapa Final'!#REF!</f>
        <v>#REF!</v>
      </c>
      <c r="K35" s="505" t="e">
        <f>'Mapa Final'!#REF!</f>
        <v>#REF!</v>
      </c>
      <c r="L35" s="505" t="e">
        <f>'Mapa Final'!#REF!</f>
        <v>#REF!</v>
      </c>
      <c r="M35" s="508" t="e">
        <f>'Mapa Final'!#REF!</f>
        <v>#REF!</v>
      </c>
      <c r="N35" s="505" t="e">
        <f>'Mapa Final'!#REF!</f>
        <v>#REF!</v>
      </c>
      <c r="O35" s="499"/>
      <c r="P35" s="499"/>
      <c r="Q35" s="499"/>
      <c r="R35" s="499"/>
      <c r="S35" s="499"/>
      <c r="T35" s="499"/>
    </row>
    <row r="36" spans="1:20">
      <c r="A36" s="512"/>
      <c r="B36" s="344"/>
      <c r="C36" s="515"/>
      <c r="D36" s="515"/>
      <c r="E36" s="518"/>
      <c r="F36" s="518"/>
      <c r="G36" s="518"/>
      <c r="H36" s="521"/>
      <c r="I36" s="524"/>
      <c r="J36" s="503"/>
      <c r="K36" s="506"/>
      <c r="L36" s="506"/>
      <c r="M36" s="509"/>
      <c r="N36" s="506"/>
      <c r="O36" s="500"/>
      <c r="P36" s="500"/>
      <c r="Q36" s="500"/>
      <c r="R36" s="500"/>
      <c r="S36" s="500"/>
      <c r="T36" s="500"/>
    </row>
    <row r="37" spans="1:20">
      <c r="A37" s="512"/>
      <c r="B37" s="344"/>
      <c r="C37" s="515"/>
      <c r="D37" s="515"/>
      <c r="E37" s="518"/>
      <c r="F37" s="518"/>
      <c r="G37" s="518"/>
      <c r="H37" s="521"/>
      <c r="I37" s="524"/>
      <c r="J37" s="503"/>
      <c r="K37" s="506"/>
      <c r="L37" s="506"/>
      <c r="M37" s="509"/>
      <c r="N37" s="506"/>
      <c r="O37" s="500"/>
      <c r="P37" s="500"/>
      <c r="Q37" s="500"/>
      <c r="R37" s="500"/>
      <c r="S37" s="500"/>
      <c r="T37" s="500"/>
    </row>
    <row r="38" spans="1:20">
      <c r="A38" s="512"/>
      <c r="B38" s="344"/>
      <c r="C38" s="515"/>
      <c r="D38" s="515"/>
      <c r="E38" s="518"/>
      <c r="F38" s="518"/>
      <c r="G38" s="518"/>
      <c r="H38" s="521"/>
      <c r="I38" s="524"/>
      <c r="J38" s="503"/>
      <c r="K38" s="506"/>
      <c r="L38" s="506"/>
      <c r="M38" s="509"/>
      <c r="N38" s="506"/>
      <c r="O38" s="500"/>
      <c r="P38" s="500"/>
      <c r="Q38" s="500"/>
      <c r="R38" s="500"/>
      <c r="S38" s="500"/>
      <c r="T38" s="500"/>
    </row>
    <row r="39" spans="1:20" ht="278.25" customHeight="1" thickBot="1">
      <c r="A39" s="513"/>
      <c r="B39" s="498"/>
      <c r="C39" s="516"/>
      <c r="D39" s="516"/>
      <c r="E39" s="519"/>
      <c r="F39" s="519"/>
      <c r="G39" s="519"/>
      <c r="H39" s="522"/>
      <c r="I39" s="525"/>
      <c r="J39" s="504"/>
      <c r="K39" s="507"/>
      <c r="L39" s="507"/>
      <c r="M39" s="510"/>
      <c r="N39" s="507"/>
      <c r="O39" s="501"/>
      <c r="P39" s="501"/>
      <c r="Q39" s="501"/>
      <c r="R39" s="501"/>
      <c r="S39" s="501"/>
      <c r="T39" s="501"/>
    </row>
    <row r="40" spans="1:20">
      <c r="A40" s="511" t="e">
        <f>'Mapa Final'!#REF!</f>
        <v>#REF!</v>
      </c>
      <c r="B40" s="497" t="e">
        <f>'Mapa Final'!#REF!</f>
        <v>#REF!</v>
      </c>
      <c r="C40" s="514" t="e">
        <f>'Mapa Final'!#REF!</f>
        <v>#REF!</v>
      </c>
      <c r="D40" s="514" t="e">
        <f>'Mapa Final'!#REF!</f>
        <v>#REF!</v>
      </c>
      <c r="E40" s="517" t="e">
        <f>'Mapa Final'!#REF!</f>
        <v>#REF!</v>
      </c>
      <c r="F40" s="517" t="e">
        <f>'Mapa Final'!#REF!</f>
        <v>#REF!</v>
      </c>
      <c r="G40" s="517" t="e">
        <f>'Mapa Final'!#REF!</f>
        <v>#REF!</v>
      </c>
      <c r="H40" s="520" t="e">
        <f>'Mapa Final'!#REF!</f>
        <v>#REF!</v>
      </c>
      <c r="I40" s="523" t="e">
        <f>'Mapa Final'!#REF!</f>
        <v>#REF!</v>
      </c>
      <c r="J40" s="502" t="e">
        <f>'Mapa Final'!#REF!</f>
        <v>#REF!</v>
      </c>
      <c r="K40" s="505" t="e">
        <f>'Mapa Final'!#REF!</f>
        <v>#REF!</v>
      </c>
      <c r="L40" s="505" t="e">
        <f>'Mapa Final'!#REF!</f>
        <v>#REF!</v>
      </c>
      <c r="M40" s="508" t="e">
        <f>'Mapa Final'!#REF!</f>
        <v>#REF!</v>
      </c>
      <c r="N40" s="505" t="e">
        <f>'Mapa Final'!#REF!</f>
        <v>#REF!</v>
      </c>
      <c r="O40" s="499"/>
      <c r="P40" s="499"/>
      <c r="Q40" s="499"/>
      <c r="R40" s="499"/>
      <c r="S40" s="499"/>
      <c r="T40" s="499"/>
    </row>
    <row r="41" spans="1:20">
      <c r="A41" s="512"/>
      <c r="B41" s="344"/>
      <c r="C41" s="515"/>
      <c r="D41" s="515"/>
      <c r="E41" s="518"/>
      <c r="F41" s="518"/>
      <c r="G41" s="518"/>
      <c r="H41" s="521"/>
      <c r="I41" s="524"/>
      <c r="J41" s="503"/>
      <c r="K41" s="506"/>
      <c r="L41" s="506"/>
      <c r="M41" s="509"/>
      <c r="N41" s="506"/>
      <c r="O41" s="500"/>
      <c r="P41" s="500"/>
      <c r="Q41" s="500"/>
      <c r="R41" s="500"/>
      <c r="S41" s="500"/>
      <c r="T41" s="500"/>
    </row>
    <row r="42" spans="1:20">
      <c r="A42" s="512"/>
      <c r="B42" s="344"/>
      <c r="C42" s="515"/>
      <c r="D42" s="515"/>
      <c r="E42" s="518"/>
      <c r="F42" s="518"/>
      <c r="G42" s="518"/>
      <c r="H42" s="521"/>
      <c r="I42" s="524"/>
      <c r="J42" s="503"/>
      <c r="K42" s="506"/>
      <c r="L42" s="506"/>
      <c r="M42" s="509"/>
      <c r="N42" s="506"/>
      <c r="O42" s="500"/>
      <c r="P42" s="500"/>
      <c r="Q42" s="500"/>
      <c r="R42" s="500"/>
      <c r="S42" s="500"/>
      <c r="T42" s="500"/>
    </row>
    <row r="43" spans="1:20">
      <c r="A43" s="512"/>
      <c r="B43" s="344"/>
      <c r="C43" s="515"/>
      <c r="D43" s="515"/>
      <c r="E43" s="518"/>
      <c r="F43" s="518"/>
      <c r="G43" s="518"/>
      <c r="H43" s="521"/>
      <c r="I43" s="524"/>
      <c r="J43" s="503"/>
      <c r="K43" s="506"/>
      <c r="L43" s="506"/>
      <c r="M43" s="509"/>
      <c r="N43" s="506"/>
      <c r="O43" s="500"/>
      <c r="P43" s="500"/>
      <c r="Q43" s="500"/>
      <c r="R43" s="500"/>
      <c r="S43" s="500"/>
      <c r="T43" s="500"/>
    </row>
    <row r="44" spans="1:20" ht="15.75" thickBot="1">
      <c r="A44" s="513"/>
      <c r="B44" s="498"/>
      <c r="C44" s="516"/>
      <c r="D44" s="516"/>
      <c r="E44" s="519"/>
      <c r="F44" s="519"/>
      <c r="G44" s="519"/>
      <c r="H44" s="522"/>
      <c r="I44" s="525"/>
      <c r="J44" s="504"/>
      <c r="K44" s="507"/>
      <c r="L44" s="507"/>
      <c r="M44" s="510"/>
      <c r="N44" s="507"/>
      <c r="O44" s="501"/>
      <c r="P44" s="501"/>
      <c r="Q44" s="501"/>
      <c r="R44" s="501"/>
      <c r="S44" s="501"/>
      <c r="T44" s="501"/>
    </row>
    <row r="45" spans="1:20">
      <c r="A45" s="511" t="e">
        <f>'Mapa Final'!#REF!</f>
        <v>#REF!</v>
      </c>
      <c r="B45" s="497" t="e">
        <f>'Mapa Final'!#REF!</f>
        <v>#REF!</v>
      </c>
      <c r="C45" s="514" t="e">
        <f>'Mapa Final'!#REF!</f>
        <v>#REF!</v>
      </c>
      <c r="D45" s="514" t="e">
        <f>'Mapa Final'!#REF!</f>
        <v>#REF!</v>
      </c>
      <c r="E45" s="517" t="e">
        <f>'Mapa Final'!#REF!</f>
        <v>#REF!</v>
      </c>
      <c r="F45" s="517" t="e">
        <f>'Mapa Final'!#REF!</f>
        <v>#REF!</v>
      </c>
      <c r="G45" s="517" t="e">
        <f>'Mapa Final'!#REF!</f>
        <v>#REF!</v>
      </c>
      <c r="H45" s="520" t="e">
        <f>'Mapa Final'!#REF!</f>
        <v>#REF!</v>
      </c>
      <c r="I45" s="523" t="e">
        <f>'Mapa Final'!#REF!</f>
        <v>#REF!</v>
      </c>
      <c r="J45" s="502" t="e">
        <f>'Mapa Final'!#REF!</f>
        <v>#REF!</v>
      </c>
      <c r="K45" s="505" t="e">
        <f>'Mapa Final'!#REF!</f>
        <v>#REF!</v>
      </c>
      <c r="L45" s="505" t="e">
        <f>'Mapa Final'!#REF!</f>
        <v>#REF!</v>
      </c>
      <c r="M45" s="508" t="e">
        <f>'Mapa Final'!#REF!</f>
        <v>#REF!</v>
      </c>
      <c r="N45" s="505" t="e">
        <f>'Mapa Final'!#REF!</f>
        <v>#REF!</v>
      </c>
      <c r="O45" s="499"/>
      <c r="P45" s="499"/>
      <c r="Q45" s="499"/>
      <c r="R45" s="499"/>
      <c r="S45" s="499"/>
      <c r="T45" s="499"/>
    </row>
    <row r="46" spans="1:20">
      <c r="A46" s="512"/>
      <c r="B46" s="344"/>
      <c r="C46" s="515"/>
      <c r="D46" s="515"/>
      <c r="E46" s="518"/>
      <c r="F46" s="518"/>
      <c r="G46" s="518"/>
      <c r="H46" s="521"/>
      <c r="I46" s="524"/>
      <c r="J46" s="503"/>
      <c r="K46" s="506"/>
      <c r="L46" s="506"/>
      <c r="M46" s="509"/>
      <c r="N46" s="506"/>
      <c r="O46" s="500"/>
      <c r="P46" s="500"/>
      <c r="Q46" s="500"/>
      <c r="R46" s="500"/>
      <c r="S46" s="500"/>
      <c r="T46" s="500"/>
    </row>
    <row r="47" spans="1:20">
      <c r="A47" s="512"/>
      <c r="B47" s="344"/>
      <c r="C47" s="515"/>
      <c r="D47" s="515"/>
      <c r="E47" s="518"/>
      <c r="F47" s="518"/>
      <c r="G47" s="518"/>
      <c r="H47" s="521"/>
      <c r="I47" s="524"/>
      <c r="J47" s="503"/>
      <c r="K47" s="506"/>
      <c r="L47" s="506"/>
      <c r="M47" s="509"/>
      <c r="N47" s="506"/>
      <c r="O47" s="500"/>
      <c r="P47" s="500"/>
      <c r="Q47" s="500"/>
      <c r="R47" s="500"/>
      <c r="S47" s="500"/>
      <c r="T47" s="500"/>
    </row>
    <row r="48" spans="1:20">
      <c r="A48" s="512"/>
      <c r="B48" s="344"/>
      <c r="C48" s="515"/>
      <c r="D48" s="515"/>
      <c r="E48" s="518"/>
      <c r="F48" s="518"/>
      <c r="G48" s="518"/>
      <c r="H48" s="521"/>
      <c r="I48" s="524"/>
      <c r="J48" s="503"/>
      <c r="K48" s="506"/>
      <c r="L48" s="506"/>
      <c r="M48" s="509"/>
      <c r="N48" s="506"/>
      <c r="O48" s="500"/>
      <c r="P48" s="500"/>
      <c r="Q48" s="500"/>
      <c r="R48" s="500"/>
      <c r="S48" s="500"/>
      <c r="T48" s="500"/>
    </row>
    <row r="49" spans="1:20" ht="15.75" thickBot="1">
      <c r="A49" s="513"/>
      <c r="B49" s="498"/>
      <c r="C49" s="516"/>
      <c r="D49" s="516"/>
      <c r="E49" s="519"/>
      <c r="F49" s="519"/>
      <c r="G49" s="519"/>
      <c r="H49" s="522"/>
      <c r="I49" s="525"/>
      <c r="J49" s="504"/>
      <c r="K49" s="507"/>
      <c r="L49" s="507"/>
      <c r="M49" s="510"/>
      <c r="N49" s="507"/>
      <c r="O49" s="501"/>
      <c r="P49" s="501"/>
      <c r="Q49" s="501"/>
      <c r="R49" s="501"/>
      <c r="S49" s="501"/>
      <c r="T49" s="501"/>
    </row>
    <row r="50" spans="1:20">
      <c r="A50" s="511" t="e">
        <f>'Mapa Final'!#REF!</f>
        <v>#REF!</v>
      </c>
      <c r="B50" s="497" t="e">
        <f>'Mapa Final'!#REF!</f>
        <v>#REF!</v>
      </c>
      <c r="C50" s="514" t="e">
        <f>'Mapa Final'!#REF!</f>
        <v>#REF!</v>
      </c>
      <c r="D50" s="514" t="e">
        <f>'Mapa Final'!#REF!</f>
        <v>#REF!</v>
      </c>
      <c r="E50" s="517" t="e">
        <f>'Mapa Final'!#REF!</f>
        <v>#REF!</v>
      </c>
      <c r="F50" s="517" t="e">
        <f>'Mapa Final'!#REF!</f>
        <v>#REF!</v>
      </c>
      <c r="G50" s="517" t="e">
        <f>'Mapa Final'!#REF!</f>
        <v>#REF!</v>
      </c>
      <c r="H50" s="520" t="e">
        <f>'Mapa Final'!#REF!</f>
        <v>#REF!</v>
      </c>
      <c r="I50" s="523" t="e">
        <f>'Mapa Final'!#REF!</f>
        <v>#REF!</v>
      </c>
      <c r="J50" s="502" t="e">
        <f>'Mapa Final'!#REF!</f>
        <v>#REF!</v>
      </c>
      <c r="K50" s="505" t="e">
        <f>'Mapa Final'!#REF!</f>
        <v>#REF!</v>
      </c>
      <c r="L50" s="505" t="e">
        <f>'Mapa Final'!#REF!</f>
        <v>#REF!</v>
      </c>
      <c r="M50" s="508" t="e">
        <f>'Mapa Final'!#REF!</f>
        <v>#REF!</v>
      </c>
      <c r="N50" s="505" t="e">
        <f>'Mapa Final'!#REF!</f>
        <v>#REF!</v>
      </c>
      <c r="O50" s="499"/>
      <c r="P50" s="499"/>
      <c r="Q50" s="499"/>
      <c r="R50" s="499"/>
      <c r="S50" s="499"/>
      <c r="T50" s="499"/>
    </row>
    <row r="51" spans="1:20">
      <c r="A51" s="512"/>
      <c r="B51" s="344"/>
      <c r="C51" s="515"/>
      <c r="D51" s="515"/>
      <c r="E51" s="518"/>
      <c r="F51" s="518"/>
      <c r="G51" s="518"/>
      <c r="H51" s="521"/>
      <c r="I51" s="524"/>
      <c r="J51" s="503"/>
      <c r="K51" s="506"/>
      <c r="L51" s="506"/>
      <c r="M51" s="509"/>
      <c r="N51" s="506"/>
      <c r="O51" s="500"/>
      <c r="P51" s="500"/>
      <c r="Q51" s="500"/>
      <c r="R51" s="500"/>
      <c r="S51" s="500"/>
      <c r="T51" s="500"/>
    </row>
    <row r="52" spans="1:20">
      <c r="A52" s="512"/>
      <c r="B52" s="344"/>
      <c r="C52" s="515"/>
      <c r="D52" s="515"/>
      <c r="E52" s="518"/>
      <c r="F52" s="518"/>
      <c r="G52" s="518"/>
      <c r="H52" s="521"/>
      <c r="I52" s="524"/>
      <c r="J52" s="503"/>
      <c r="K52" s="506"/>
      <c r="L52" s="506"/>
      <c r="M52" s="509"/>
      <c r="N52" s="506"/>
      <c r="O52" s="500"/>
      <c r="P52" s="500"/>
      <c r="Q52" s="500"/>
      <c r="R52" s="500"/>
      <c r="S52" s="500"/>
      <c r="T52" s="500"/>
    </row>
    <row r="53" spans="1:20">
      <c r="A53" s="512"/>
      <c r="B53" s="344"/>
      <c r="C53" s="515"/>
      <c r="D53" s="515"/>
      <c r="E53" s="518"/>
      <c r="F53" s="518"/>
      <c r="G53" s="518"/>
      <c r="H53" s="521"/>
      <c r="I53" s="524"/>
      <c r="J53" s="503"/>
      <c r="K53" s="506"/>
      <c r="L53" s="506"/>
      <c r="M53" s="509"/>
      <c r="N53" s="506"/>
      <c r="O53" s="500"/>
      <c r="P53" s="500"/>
      <c r="Q53" s="500"/>
      <c r="R53" s="500"/>
      <c r="S53" s="500"/>
      <c r="T53" s="500"/>
    </row>
    <row r="54" spans="1:20" ht="15.75" thickBot="1">
      <c r="A54" s="513"/>
      <c r="B54" s="498"/>
      <c r="C54" s="516"/>
      <c r="D54" s="516"/>
      <c r="E54" s="519"/>
      <c r="F54" s="519"/>
      <c r="G54" s="519"/>
      <c r="H54" s="522"/>
      <c r="I54" s="525"/>
      <c r="J54" s="504"/>
      <c r="K54" s="507"/>
      <c r="L54" s="507"/>
      <c r="M54" s="510"/>
      <c r="N54" s="507"/>
      <c r="O54" s="501"/>
      <c r="P54" s="501"/>
      <c r="Q54" s="501"/>
      <c r="R54" s="501"/>
      <c r="S54" s="501"/>
      <c r="T54" s="501"/>
    </row>
    <row r="55" spans="1:20">
      <c r="A55" s="511" t="e">
        <f>'Mapa Final'!#REF!</f>
        <v>#REF!</v>
      </c>
      <c r="B55" s="497" t="e">
        <f>'Mapa Final'!#REF!</f>
        <v>#REF!</v>
      </c>
      <c r="C55" s="514" t="e">
        <f>'Mapa Final'!#REF!</f>
        <v>#REF!</v>
      </c>
      <c r="D55" s="514" t="e">
        <f>'Mapa Final'!#REF!</f>
        <v>#REF!</v>
      </c>
      <c r="E55" s="517" t="e">
        <f>'Mapa Final'!#REF!</f>
        <v>#REF!</v>
      </c>
      <c r="F55" s="517" t="e">
        <f>'Mapa Final'!#REF!</f>
        <v>#REF!</v>
      </c>
      <c r="G55" s="517" t="e">
        <f>'Mapa Final'!#REF!</f>
        <v>#REF!</v>
      </c>
      <c r="H55" s="520" t="e">
        <f>'Mapa Final'!#REF!</f>
        <v>#REF!</v>
      </c>
      <c r="I55" s="523" t="e">
        <f>'Mapa Final'!#REF!</f>
        <v>#REF!</v>
      </c>
      <c r="J55" s="502" t="e">
        <f>'Mapa Final'!#REF!</f>
        <v>#REF!</v>
      </c>
      <c r="K55" s="505" t="e">
        <f>'Mapa Final'!#REF!</f>
        <v>#REF!</v>
      </c>
      <c r="L55" s="505" t="e">
        <f>'Mapa Final'!#REF!</f>
        <v>#REF!</v>
      </c>
      <c r="M55" s="508" t="e">
        <f>'Mapa Final'!#REF!</f>
        <v>#REF!</v>
      </c>
      <c r="N55" s="505" t="e">
        <f>'Mapa Final'!#REF!</f>
        <v>#REF!</v>
      </c>
      <c r="O55" s="499"/>
      <c r="P55" s="499"/>
      <c r="Q55" s="499"/>
      <c r="R55" s="499"/>
      <c r="S55" s="499"/>
      <c r="T55" s="499"/>
    </row>
    <row r="56" spans="1:20">
      <c r="A56" s="512"/>
      <c r="B56" s="344"/>
      <c r="C56" s="515"/>
      <c r="D56" s="515"/>
      <c r="E56" s="518"/>
      <c r="F56" s="518"/>
      <c r="G56" s="518"/>
      <c r="H56" s="521"/>
      <c r="I56" s="524"/>
      <c r="J56" s="503"/>
      <c r="K56" s="506"/>
      <c r="L56" s="506"/>
      <c r="M56" s="509"/>
      <c r="N56" s="506"/>
      <c r="O56" s="500"/>
      <c r="P56" s="500"/>
      <c r="Q56" s="500"/>
      <c r="R56" s="500"/>
      <c r="S56" s="500"/>
      <c r="T56" s="500"/>
    </row>
    <row r="57" spans="1:20">
      <c r="A57" s="512"/>
      <c r="B57" s="344"/>
      <c r="C57" s="515"/>
      <c r="D57" s="515"/>
      <c r="E57" s="518"/>
      <c r="F57" s="518"/>
      <c r="G57" s="518"/>
      <c r="H57" s="521"/>
      <c r="I57" s="524"/>
      <c r="J57" s="503"/>
      <c r="K57" s="506"/>
      <c r="L57" s="506"/>
      <c r="M57" s="509"/>
      <c r="N57" s="506"/>
      <c r="O57" s="500"/>
      <c r="P57" s="500"/>
      <c r="Q57" s="500"/>
      <c r="R57" s="500"/>
      <c r="S57" s="500"/>
      <c r="T57" s="500"/>
    </row>
    <row r="58" spans="1:20">
      <c r="A58" s="512"/>
      <c r="B58" s="344"/>
      <c r="C58" s="515"/>
      <c r="D58" s="515"/>
      <c r="E58" s="518"/>
      <c r="F58" s="518"/>
      <c r="G58" s="518"/>
      <c r="H58" s="521"/>
      <c r="I58" s="524"/>
      <c r="J58" s="503"/>
      <c r="K58" s="506"/>
      <c r="L58" s="506"/>
      <c r="M58" s="509"/>
      <c r="N58" s="506"/>
      <c r="O58" s="500"/>
      <c r="P58" s="500"/>
      <c r="Q58" s="500"/>
      <c r="R58" s="500"/>
      <c r="S58" s="500"/>
      <c r="T58" s="500"/>
    </row>
    <row r="59" spans="1:20" ht="15.75" thickBot="1">
      <c r="A59" s="513"/>
      <c r="B59" s="498"/>
      <c r="C59" s="516"/>
      <c r="D59" s="516"/>
      <c r="E59" s="519"/>
      <c r="F59" s="519"/>
      <c r="G59" s="519"/>
      <c r="H59" s="522"/>
      <c r="I59" s="525"/>
      <c r="J59" s="504"/>
      <c r="K59" s="507"/>
      <c r="L59" s="507"/>
      <c r="M59" s="510"/>
      <c r="N59" s="507"/>
      <c r="O59" s="501"/>
      <c r="P59" s="501"/>
      <c r="Q59" s="501"/>
      <c r="R59" s="501"/>
      <c r="S59" s="501"/>
      <c r="T59" s="50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438" priority="663" operator="containsText" text="3- Moderado">
      <formula>NOT(ISERROR(SEARCH("3- Moderado",A7)))</formula>
    </cfRule>
    <cfRule type="containsText" dxfId="2437" priority="664" operator="containsText" text="6- Moderado">
      <formula>NOT(ISERROR(SEARCH("6- Moderado",A7)))</formula>
    </cfRule>
    <cfRule type="containsText" dxfId="2436" priority="665" operator="containsText" text="4- Moderado">
      <formula>NOT(ISERROR(SEARCH("4- Moderado",A7)))</formula>
    </cfRule>
    <cfRule type="containsText" dxfId="2435" priority="666" operator="containsText" text="3- Bajo">
      <formula>NOT(ISERROR(SEARCH("3- Bajo",A7)))</formula>
    </cfRule>
    <cfRule type="containsText" dxfId="2434" priority="667" operator="containsText" text="4- Bajo">
      <formula>NOT(ISERROR(SEARCH("4- Bajo",A7)))</formula>
    </cfRule>
    <cfRule type="containsText" dxfId="2433" priority="668" operator="containsText" text="1- Bajo">
      <formula>NOT(ISERROR(SEARCH("1- Bajo",A7)))</formula>
    </cfRule>
  </conditionalFormatting>
  <conditionalFormatting sqref="H8:J8">
    <cfRule type="containsText" dxfId="2432" priority="656" operator="containsText" text="3- Moderado">
      <formula>NOT(ISERROR(SEARCH("3- Moderado",H8)))</formula>
    </cfRule>
    <cfRule type="containsText" dxfId="2431" priority="657" operator="containsText" text="6- Moderado">
      <formula>NOT(ISERROR(SEARCH("6- Moderado",H8)))</formula>
    </cfRule>
    <cfRule type="containsText" dxfId="2430" priority="658" operator="containsText" text="4- Moderado">
      <formula>NOT(ISERROR(SEARCH("4- Moderado",H8)))</formula>
    </cfRule>
    <cfRule type="containsText" dxfId="2429" priority="659" operator="containsText" text="3- Bajo">
      <formula>NOT(ISERROR(SEARCH("3- Bajo",H8)))</formula>
    </cfRule>
    <cfRule type="containsText" dxfId="2428" priority="660" operator="containsText" text="4- Bajo">
      <formula>NOT(ISERROR(SEARCH("4- Bajo",H8)))</formula>
    </cfRule>
    <cfRule type="containsText" dxfId="2427" priority="662" operator="containsText" text="1- Bajo">
      <formula>NOT(ISERROR(SEARCH("1- Bajo",H8)))</formula>
    </cfRule>
  </conditionalFormatting>
  <conditionalFormatting sqref="J8 J60:J1048576">
    <cfRule type="containsText" dxfId="2426" priority="645" operator="containsText" text="25- Extremo">
      <formula>NOT(ISERROR(SEARCH("25- Extremo",J8)))</formula>
    </cfRule>
    <cfRule type="containsText" dxfId="2425" priority="646" operator="containsText" text="20- Extremo">
      <formula>NOT(ISERROR(SEARCH("20- Extremo",J8)))</formula>
    </cfRule>
    <cfRule type="containsText" dxfId="2424" priority="647" operator="containsText" text="15- Extremo">
      <formula>NOT(ISERROR(SEARCH("15- Extremo",J8)))</formula>
    </cfRule>
    <cfRule type="containsText" dxfId="2423" priority="648" operator="containsText" text="10- Extremo">
      <formula>NOT(ISERROR(SEARCH("10- Extremo",J8)))</formula>
    </cfRule>
    <cfRule type="containsText" dxfId="2422" priority="649" operator="containsText" text="5- Extremo">
      <formula>NOT(ISERROR(SEARCH("5- Extremo",J8)))</formula>
    </cfRule>
    <cfRule type="containsText" dxfId="2421" priority="650" operator="containsText" text="12- Alto">
      <formula>NOT(ISERROR(SEARCH("12- Alto",J8)))</formula>
    </cfRule>
    <cfRule type="containsText" dxfId="2420" priority="651" operator="containsText" text="10- Alto">
      <formula>NOT(ISERROR(SEARCH("10- Alto",J8)))</formula>
    </cfRule>
    <cfRule type="containsText" dxfId="2419" priority="652" operator="containsText" text="9- Alto">
      <formula>NOT(ISERROR(SEARCH("9- Alto",J8)))</formula>
    </cfRule>
    <cfRule type="containsText" dxfId="2418" priority="653" operator="containsText" text="8- Alto">
      <formula>NOT(ISERROR(SEARCH("8- Alto",J8)))</formula>
    </cfRule>
    <cfRule type="containsText" dxfId="2417" priority="654" operator="containsText" text="5- Alto">
      <formula>NOT(ISERROR(SEARCH("5- Alto",J8)))</formula>
    </cfRule>
    <cfRule type="containsText" dxfId="2416" priority="655" operator="containsText" text="4- Alto">
      <formula>NOT(ISERROR(SEARCH("4- Alto",J8)))</formula>
    </cfRule>
    <cfRule type="containsText" dxfId="2415" priority="661" operator="containsText" text="2- Bajo">
      <formula>NOT(ISERROR(SEARCH("2- Bajo",J8)))</formula>
    </cfRule>
  </conditionalFormatting>
  <conditionalFormatting sqref="K10:L10 K15:L15 K20:L20">
    <cfRule type="containsText" dxfId="2414" priority="639" operator="containsText" text="3- Moderado">
      <formula>NOT(ISERROR(SEARCH("3- Moderado",K10)))</formula>
    </cfRule>
    <cfRule type="containsText" dxfId="2413" priority="640" operator="containsText" text="6- Moderado">
      <formula>NOT(ISERROR(SEARCH("6- Moderado",K10)))</formula>
    </cfRule>
    <cfRule type="containsText" dxfId="2412" priority="641" operator="containsText" text="4- Moderado">
      <formula>NOT(ISERROR(SEARCH("4- Moderado",K10)))</formula>
    </cfRule>
    <cfRule type="containsText" dxfId="2411" priority="642" operator="containsText" text="3- Bajo">
      <formula>NOT(ISERROR(SEARCH("3- Bajo",K10)))</formula>
    </cfRule>
    <cfRule type="containsText" dxfId="2410" priority="643" operator="containsText" text="4- Bajo">
      <formula>NOT(ISERROR(SEARCH("4- Bajo",K10)))</formula>
    </cfRule>
    <cfRule type="containsText" dxfId="2409" priority="644" operator="containsText" text="1- Bajo">
      <formula>NOT(ISERROR(SEARCH("1- Bajo",K10)))</formula>
    </cfRule>
  </conditionalFormatting>
  <conditionalFormatting sqref="H10:I10 H20:I20 H15:I15">
    <cfRule type="containsText" dxfId="2408" priority="633" operator="containsText" text="3- Moderado">
      <formula>NOT(ISERROR(SEARCH("3- Moderado",H10)))</formula>
    </cfRule>
    <cfRule type="containsText" dxfId="2407" priority="634" operator="containsText" text="6- Moderado">
      <formula>NOT(ISERROR(SEARCH("6- Moderado",H10)))</formula>
    </cfRule>
    <cfRule type="containsText" dxfId="2406" priority="635" operator="containsText" text="4- Moderado">
      <formula>NOT(ISERROR(SEARCH("4- Moderado",H10)))</formula>
    </cfRule>
    <cfRule type="containsText" dxfId="2405" priority="636" operator="containsText" text="3- Bajo">
      <formula>NOT(ISERROR(SEARCH("3- Bajo",H10)))</formula>
    </cfRule>
    <cfRule type="containsText" dxfId="2404" priority="637" operator="containsText" text="4- Bajo">
      <formula>NOT(ISERROR(SEARCH("4- Bajo",H10)))</formula>
    </cfRule>
    <cfRule type="containsText" dxfId="2403" priority="638" operator="containsText" text="1- Bajo">
      <formula>NOT(ISERROR(SEARCH("1- Bajo",H10)))</formula>
    </cfRule>
  </conditionalFormatting>
  <conditionalFormatting sqref="A10:E10 E15 A15:B15 B20 B25 B30 B35 B40 B45 B50 B55">
    <cfRule type="containsText" dxfId="2402" priority="627" operator="containsText" text="3- Moderado">
      <formula>NOT(ISERROR(SEARCH("3- Moderado",A10)))</formula>
    </cfRule>
    <cfRule type="containsText" dxfId="2401" priority="628" operator="containsText" text="6- Moderado">
      <formula>NOT(ISERROR(SEARCH("6- Moderado",A10)))</formula>
    </cfRule>
    <cfRule type="containsText" dxfId="2400" priority="629" operator="containsText" text="4- Moderado">
      <formula>NOT(ISERROR(SEARCH("4- Moderado",A10)))</formula>
    </cfRule>
    <cfRule type="containsText" dxfId="2399" priority="630" operator="containsText" text="3- Bajo">
      <formula>NOT(ISERROR(SEARCH("3- Bajo",A10)))</formula>
    </cfRule>
    <cfRule type="containsText" dxfId="2398" priority="631" operator="containsText" text="4- Bajo">
      <formula>NOT(ISERROR(SEARCH("4- Bajo",A10)))</formula>
    </cfRule>
    <cfRule type="containsText" dxfId="2397" priority="632" operator="containsText" text="1- Bajo">
      <formula>NOT(ISERROR(SEARCH("1- Bajo",A10)))</formula>
    </cfRule>
  </conditionalFormatting>
  <conditionalFormatting sqref="F10:G10 F15:G15">
    <cfRule type="containsText" dxfId="2396" priority="621" operator="containsText" text="3- Moderado">
      <formula>NOT(ISERROR(SEARCH("3- Moderado",F10)))</formula>
    </cfRule>
    <cfRule type="containsText" dxfId="2395" priority="622" operator="containsText" text="6- Moderado">
      <formula>NOT(ISERROR(SEARCH("6- Moderado",F10)))</formula>
    </cfRule>
    <cfRule type="containsText" dxfId="2394" priority="623" operator="containsText" text="4- Moderado">
      <formula>NOT(ISERROR(SEARCH("4- Moderado",F10)))</formula>
    </cfRule>
    <cfRule type="containsText" dxfId="2393" priority="624" operator="containsText" text="3- Bajo">
      <formula>NOT(ISERROR(SEARCH("3- Bajo",F10)))</formula>
    </cfRule>
    <cfRule type="containsText" dxfId="2392" priority="625" operator="containsText" text="4- Bajo">
      <formula>NOT(ISERROR(SEARCH("4- Bajo",F10)))</formula>
    </cfRule>
    <cfRule type="containsText" dxfId="2391" priority="626" operator="containsText" text="1- Bajo">
      <formula>NOT(ISERROR(SEARCH("1- Bajo",F10)))</formula>
    </cfRule>
  </conditionalFormatting>
  <conditionalFormatting sqref="K8">
    <cfRule type="containsText" dxfId="2390" priority="615" operator="containsText" text="3- Moderado">
      <formula>NOT(ISERROR(SEARCH("3- Moderado",K8)))</formula>
    </cfRule>
    <cfRule type="containsText" dxfId="2389" priority="616" operator="containsText" text="6- Moderado">
      <formula>NOT(ISERROR(SEARCH("6- Moderado",K8)))</formula>
    </cfRule>
    <cfRule type="containsText" dxfId="2388" priority="617" operator="containsText" text="4- Moderado">
      <formula>NOT(ISERROR(SEARCH("4- Moderado",K8)))</formula>
    </cfRule>
    <cfRule type="containsText" dxfId="2387" priority="618" operator="containsText" text="3- Bajo">
      <formula>NOT(ISERROR(SEARCH("3- Bajo",K8)))</formula>
    </cfRule>
    <cfRule type="containsText" dxfId="2386" priority="619" operator="containsText" text="4- Bajo">
      <formula>NOT(ISERROR(SEARCH("4- Bajo",K8)))</formula>
    </cfRule>
    <cfRule type="containsText" dxfId="2385" priority="620" operator="containsText" text="1- Bajo">
      <formula>NOT(ISERROR(SEARCH("1- Bajo",K8)))</formula>
    </cfRule>
  </conditionalFormatting>
  <conditionalFormatting sqref="L8">
    <cfRule type="containsText" dxfId="2384" priority="609" operator="containsText" text="3- Moderado">
      <formula>NOT(ISERROR(SEARCH("3- Moderado",L8)))</formula>
    </cfRule>
    <cfRule type="containsText" dxfId="2383" priority="610" operator="containsText" text="6- Moderado">
      <formula>NOT(ISERROR(SEARCH("6- Moderado",L8)))</formula>
    </cfRule>
    <cfRule type="containsText" dxfId="2382" priority="611" operator="containsText" text="4- Moderado">
      <formula>NOT(ISERROR(SEARCH("4- Moderado",L8)))</formula>
    </cfRule>
    <cfRule type="containsText" dxfId="2381" priority="612" operator="containsText" text="3- Bajo">
      <formula>NOT(ISERROR(SEARCH("3- Bajo",L8)))</formula>
    </cfRule>
    <cfRule type="containsText" dxfId="2380" priority="613" operator="containsText" text="4- Bajo">
      <formula>NOT(ISERROR(SEARCH("4- Bajo",L8)))</formula>
    </cfRule>
    <cfRule type="containsText" dxfId="2379" priority="614" operator="containsText" text="1- Bajo">
      <formula>NOT(ISERROR(SEARCH("1- Bajo",L8)))</formula>
    </cfRule>
  </conditionalFormatting>
  <conditionalFormatting sqref="M8">
    <cfRule type="containsText" dxfId="2378" priority="603" operator="containsText" text="3- Moderado">
      <formula>NOT(ISERROR(SEARCH("3- Moderado",M8)))</formula>
    </cfRule>
    <cfRule type="containsText" dxfId="2377" priority="604" operator="containsText" text="6- Moderado">
      <formula>NOT(ISERROR(SEARCH("6- Moderado",M8)))</formula>
    </cfRule>
    <cfRule type="containsText" dxfId="2376" priority="605" operator="containsText" text="4- Moderado">
      <formula>NOT(ISERROR(SEARCH("4- Moderado",M8)))</formula>
    </cfRule>
    <cfRule type="containsText" dxfId="2375" priority="606" operator="containsText" text="3- Bajo">
      <formula>NOT(ISERROR(SEARCH("3- Bajo",M8)))</formula>
    </cfRule>
    <cfRule type="containsText" dxfId="2374" priority="607" operator="containsText" text="4- Bajo">
      <formula>NOT(ISERROR(SEARCH("4- Bajo",M8)))</formula>
    </cfRule>
    <cfRule type="containsText" dxfId="2373" priority="608" operator="containsText" text="1- Bajo">
      <formula>NOT(ISERROR(SEARCH("1- Bajo",M8)))</formula>
    </cfRule>
  </conditionalFormatting>
  <conditionalFormatting sqref="J10:J24">
    <cfRule type="containsText" dxfId="2372" priority="598" operator="containsText" text="Bajo">
      <formula>NOT(ISERROR(SEARCH("Bajo",J10)))</formula>
    </cfRule>
    <cfRule type="containsText" dxfId="2371" priority="599" operator="containsText" text="Moderado">
      <formula>NOT(ISERROR(SEARCH("Moderado",J10)))</formula>
    </cfRule>
    <cfRule type="containsText" dxfId="2370" priority="600" operator="containsText" text="Alto">
      <formula>NOT(ISERROR(SEARCH("Alto",J10)))</formula>
    </cfRule>
    <cfRule type="containsText" dxfId="2369"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68" priority="573" operator="containsText" text="Moderado">
      <formula>NOT(ISERROR(SEARCH("Moderado",M10)))</formula>
    </cfRule>
    <cfRule type="containsText" dxfId="2367" priority="593" operator="containsText" text="Bajo">
      <formula>NOT(ISERROR(SEARCH("Bajo",M10)))</formula>
    </cfRule>
    <cfRule type="containsText" dxfId="2366" priority="594" operator="containsText" text="Moderado">
      <formula>NOT(ISERROR(SEARCH("Moderado",M10)))</formula>
    </cfRule>
    <cfRule type="containsText" dxfId="2365" priority="595" operator="containsText" text="Alto">
      <formula>NOT(ISERROR(SEARCH("Alto",M10)))</formula>
    </cfRule>
    <cfRule type="containsText" dxfId="2364"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63" priority="587" operator="containsText" text="3- Moderado">
      <formula>NOT(ISERROR(SEARCH("3- Moderado",N10)))</formula>
    </cfRule>
    <cfRule type="containsText" dxfId="2362" priority="588" operator="containsText" text="6- Moderado">
      <formula>NOT(ISERROR(SEARCH("6- Moderado",N10)))</formula>
    </cfRule>
    <cfRule type="containsText" dxfId="2361" priority="589" operator="containsText" text="4- Moderado">
      <formula>NOT(ISERROR(SEARCH("4- Moderado",N10)))</formula>
    </cfRule>
    <cfRule type="containsText" dxfId="2360" priority="590" operator="containsText" text="3- Bajo">
      <formula>NOT(ISERROR(SEARCH("3- Bajo",N10)))</formula>
    </cfRule>
    <cfRule type="containsText" dxfId="2359" priority="591" operator="containsText" text="4- Bajo">
      <formula>NOT(ISERROR(SEARCH("4- Bajo",N10)))</formula>
    </cfRule>
    <cfRule type="containsText" dxfId="2358" priority="592" operator="containsText" text="1- Bajo">
      <formula>NOT(ISERROR(SEARCH("1- Bajo",N10)))</formula>
    </cfRule>
  </conditionalFormatting>
  <conditionalFormatting sqref="H10:H24">
    <cfRule type="containsText" dxfId="2357" priority="574" operator="containsText" text="Muy Alta">
      <formula>NOT(ISERROR(SEARCH("Muy Alta",H10)))</formula>
    </cfRule>
    <cfRule type="containsText" dxfId="2356" priority="575" operator="containsText" text="Alta">
      <formula>NOT(ISERROR(SEARCH("Alta",H10)))</formula>
    </cfRule>
    <cfRule type="containsText" dxfId="2355" priority="576" operator="containsText" text="Muy Alta">
      <formula>NOT(ISERROR(SEARCH("Muy Alta",H10)))</formula>
    </cfRule>
    <cfRule type="containsText" dxfId="2354" priority="581" operator="containsText" text="Muy Baja">
      <formula>NOT(ISERROR(SEARCH("Muy Baja",H10)))</formula>
    </cfRule>
    <cfRule type="containsText" dxfId="2353" priority="582" operator="containsText" text="Baja">
      <formula>NOT(ISERROR(SEARCH("Baja",H10)))</formula>
    </cfRule>
    <cfRule type="containsText" dxfId="2352" priority="583" operator="containsText" text="Media">
      <formula>NOT(ISERROR(SEARCH("Media",H10)))</formula>
    </cfRule>
    <cfRule type="containsText" dxfId="2351" priority="584" operator="containsText" text="Alta">
      <formula>NOT(ISERROR(SEARCH("Alta",H10)))</formula>
    </cfRule>
    <cfRule type="containsText" dxfId="2350" priority="586" operator="containsText" text="Muy Alta">
      <formula>NOT(ISERROR(SEARCH("Muy Alta",H10)))</formula>
    </cfRule>
  </conditionalFormatting>
  <conditionalFormatting sqref="I10:I24">
    <cfRule type="containsText" dxfId="2349" priority="577" operator="containsText" text="Catastrófico">
      <formula>NOT(ISERROR(SEARCH("Catastrófico",I10)))</formula>
    </cfRule>
    <cfRule type="containsText" dxfId="2348" priority="578" operator="containsText" text="Mayor">
      <formula>NOT(ISERROR(SEARCH("Mayor",I10)))</formula>
    </cfRule>
    <cfRule type="containsText" dxfId="2347" priority="579" operator="containsText" text="Menor">
      <formula>NOT(ISERROR(SEARCH("Menor",I10)))</formula>
    </cfRule>
    <cfRule type="containsText" dxfId="2346" priority="580" operator="containsText" text="Leve">
      <formula>NOT(ISERROR(SEARCH("Leve",I10)))</formula>
    </cfRule>
    <cfRule type="containsText" dxfId="2345" priority="585" operator="containsText" text="Moderado">
      <formula>NOT(ISERROR(SEARCH("Moderado",I10)))</formula>
    </cfRule>
  </conditionalFormatting>
  <conditionalFormatting sqref="K10:K24">
    <cfRule type="containsText" dxfId="2344" priority="572" operator="containsText" text="Media">
      <formula>NOT(ISERROR(SEARCH("Media",K10)))</formula>
    </cfRule>
  </conditionalFormatting>
  <conditionalFormatting sqref="L10:L24">
    <cfRule type="containsText" dxfId="2343" priority="571" operator="containsText" text="Moderado">
      <formula>NOT(ISERROR(SEARCH("Moderado",L10)))</formula>
    </cfRule>
  </conditionalFormatting>
  <conditionalFormatting sqref="C15">
    <cfRule type="containsText" dxfId="2342" priority="565" operator="containsText" text="3- Moderado">
      <formula>NOT(ISERROR(SEARCH("3- Moderado",C15)))</formula>
    </cfRule>
    <cfRule type="containsText" dxfId="2341" priority="566" operator="containsText" text="6- Moderado">
      <formula>NOT(ISERROR(SEARCH("6- Moderado",C15)))</formula>
    </cfRule>
    <cfRule type="containsText" dxfId="2340" priority="567" operator="containsText" text="4- Moderado">
      <formula>NOT(ISERROR(SEARCH("4- Moderado",C15)))</formula>
    </cfRule>
    <cfRule type="containsText" dxfId="2339" priority="568" operator="containsText" text="3- Bajo">
      <formula>NOT(ISERROR(SEARCH("3- Bajo",C15)))</formula>
    </cfRule>
    <cfRule type="containsText" dxfId="2338" priority="569" operator="containsText" text="4- Bajo">
      <formula>NOT(ISERROR(SEARCH("4- Bajo",C15)))</formula>
    </cfRule>
    <cfRule type="containsText" dxfId="2337" priority="570" operator="containsText" text="1- Bajo">
      <formula>NOT(ISERROR(SEARCH("1- Bajo",C15)))</formula>
    </cfRule>
  </conditionalFormatting>
  <conditionalFormatting sqref="D15">
    <cfRule type="containsText" dxfId="2336" priority="559" operator="containsText" text="3- Moderado">
      <formula>NOT(ISERROR(SEARCH("3- Moderado",D15)))</formula>
    </cfRule>
    <cfRule type="containsText" dxfId="2335" priority="560" operator="containsText" text="6- Moderado">
      <formula>NOT(ISERROR(SEARCH("6- Moderado",D15)))</formula>
    </cfRule>
    <cfRule type="containsText" dxfId="2334" priority="561" operator="containsText" text="4- Moderado">
      <formula>NOT(ISERROR(SEARCH("4- Moderado",D15)))</formula>
    </cfRule>
    <cfRule type="containsText" dxfId="2333" priority="562" operator="containsText" text="3- Bajo">
      <formula>NOT(ISERROR(SEARCH("3- Bajo",D15)))</formula>
    </cfRule>
    <cfRule type="containsText" dxfId="2332" priority="563" operator="containsText" text="4- Bajo">
      <formula>NOT(ISERROR(SEARCH("4- Bajo",D15)))</formula>
    </cfRule>
    <cfRule type="containsText" dxfId="2331" priority="564" operator="containsText" text="1- Bajo">
      <formula>NOT(ISERROR(SEARCH("1- Bajo",D15)))</formula>
    </cfRule>
  </conditionalFormatting>
  <conditionalFormatting sqref="J10:J24">
    <cfRule type="containsText" dxfId="2330" priority="558" operator="containsText" text="Moderado">
      <formula>NOT(ISERROR(SEARCH("Moderado",J10)))</formula>
    </cfRule>
  </conditionalFormatting>
  <conditionalFormatting sqref="J10:J24">
    <cfRule type="containsText" dxfId="2329" priority="556" operator="containsText" text="Bajo">
      <formula>NOT(ISERROR(SEARCH("Bajo",J10)))</formula>
    </cfRule>
    <cfRule type="containsText" dxfId="2328" priority="557" operator="containsText" text="Extremo">
      <formula>NOT(ISERROR(SEARCH("Extremo",J10)))</formula>
    </cfRule>
  </conditionalFormatting>
  <conditionalFormatting sqref="K10:K24">
    <cfRule type="containsText" dxfId="2327" priority="554" operator="containsText" text="Baja">
      <formula>NOT(ISERROR(SEARCH("Baja",K10)))</formula>
    </cfRule>
    <cfRule type="containsText" dxfId="2326" priority="555" operator="containsText" text="Muy Baja">
      <formula>NOT(ISERROR(SEARCH("Muy Baja",K10)))</formula>
    </cfRule>
  </conditionalFormatting>
  <conditionalFormatting sqref="K10:K24">
    <cfRule type="containsText" dxfId="2325" priority="552" operator="containsText" text="Muy Alta">
      <formula>NOT(ISERROR(SEARCH("Muy Alta",K10)))</formula>
    </cfRule>
    <cfRule type="containsText" dxfId="2324" priority="553" operator="containsText" text="Alta">
      <formula>NOT(ISERROR(SEARCH("Alta",K10)))</formula>
    </cfRule>
  </conditionalFormatting>
  <conditionalFormatting sqref="L10:L24">
    <cfRule type="containsText" dxfId="2323" priority="548" operator="containsText" text="Catastrófico">
      <formula>NOT(ISERROR(SEARCH("Catastrófico",L10)))</formula>
    </cfRule>
    <cfRule type="containsText" dxfId="2322" priority="549" operator="containsText" text="Mayor">
      <formula>NOT(ISERROR(SEARCH("Mayor",L10)))</formula>
    </cfRule>
    <cfRule type="containsText" dxfId="2321" priority="550" operator="containsText" text="Menor">
      <formula>NOT(ISERROR(SEARCH("Menor",L10)))</formula>
    </cfRule>
    <cfRule type="containsText" dxfId="2320" priority="551" operator="containsText" text="Leve">
      <formula>NOT(ISERROR(SEARCH("Leve",L10)))</formula>
    </cfRule>
  </conditionalFormatting>
  <conditionalFormatting sqref="A20 E20">
    <cfRule type="containsText" dxfId="2319" priority="542" operator="containsText" text="3- Moderado">
      <formula>NOT(ISERROR(SEARCH("3- Moderado",A20)))</formula>
    </cfRule>
    <cfRule type="containsText" dxfId="2318" priority="543" operator="containsText" text="6- Moderado">
      <formula>NOT(ISERROR(SEARCH("6- Moderado",A20)))</formula>
    </cfRule>
    <cfRule type="containsText" dxfId="2317" priority="544" operator="containsText" text="4- Moderado">
      <formula>NOT(ISERROR(SEARCH("4- Moderado",A20)))</formula>
    </cfRule>
    <cfRule type="containsText" dxfId="2316" priority="545" operator="containsText" text="3- Bajo">
      <formula>NOT(ISERROR(SEARCH("3- Bajo",A20)))</formula>
    </cfRule>
    <cfRule type="containsText" dxfId="2315" priority="546" operator="containsText" text="4- Bajo">
      <formula>NOT(ISERROR(SEARCH("4- Bajo",A20)))</formula>
    </cfRule>
    <cfRule type="containsText" dxfId="2314" priority="547" operator="containsText" text="1- Bajo">
      <formula>NOT(ISERROR(SEARCH("1- Bajo",A20)))</formula>
    </cfRule>
  </conditionalFormatting>
  <conditionalFormatting sqref="F20:G20">
    <cfRule type="containsText" dxfId="2313" priority="536" operator="containsText" text="3- Moderado">
      <formula>NOT(ISERROR(SEARCH("3- Moderado",F20)))</formula>
    </cfRule>
    <cfRule type="containsText" dxfId="2312" priority="537" operator="containsText" text="6- Moderado">
      <formula>NOT(ISERROR(SEARCH("6- Moderado",F20)))</formula>
    </cfRule>
    <cfRule type="containsText" dxfId="2311" priority="538" operator="containsText" text="4- Moderado">
      <formula>NOT(ISERROR(SEARCH("4- Moderado",F20)))</formula>
    </cfRule>
    <cfRule type="containsText" dxfId="2310" priority="539" operator="containsText" text="3- Bajo">
      <formula>NOT(ISERROR(SEARCH("3- Bajo",F20)))</formula>
    </cfRule>
    <cfRule type="containsText" dxfId="2309" priority="540" operator="containsText" text="4- Bajo">
      <formula>NOT(ISERROR(SEARCH("4- Bajo",F20)))</formula>
    </cfRule>
    <cfRule type="containsText" dxfId="2308" priority="541" operator="containsText" text="1- Bajo">
      <formula>NOT(ISERROR(SEARCH("1- Bajo",F20)))</formula>
    </cfRule>
  </conditionalFormatting>
  <conditionalFormatting sqref="C20">
    <cfRule type="containsText" dxfId="2307" priority="530" operator="containsText" text="3- Moderado">
      <formula>NOT(ISERROR(SEARCH("3- Moderado",C20)))</formula>
    </cfRule>
    <cfRule type="containsText" dxfId="2306" priority="531" operator="containsText" text="6- Moderado">
      <formula>NOT(ISERROR(SEARCH("6- Moderado",C20)))</formula>
    </cfRule>
    <cfRule type="containsText" dxfId="2305" priority="532" operator="containsText" text="4- Moderado">
      <formula>NOT(ISERROR(SEARCH("4- Moderado",C20)))</formula>
    </cfRule>
    <cfRule type="containsText" dxfId="2304" priority="533" operator="containsText" text="3- Bajo">
      <formula>NOT(ISERROR(SEARCH("3- Bajo",C20)))</formula>
    </cfRule>
    <cfRule type="containsText" dxfId="2303" priority="534" operator="containsText" text="4- Bajo">
      <formula>NOT(ISERROR(SEARCH("4- Bajo",C20)))</formula>
    </cfRule>
    <cfRule type="containsText" dxfId="2302" priority="535" operator="containsText" text="1- Bajo">
      <formula>NOT(ISERROR(SEARCH("1- Bajo",C20)))</formula>
    </cfRule>
  </conditionalFormatting>
  <conditionalFormatting sqref="D20">
    <cfRule type="containsText" dxfId="2301" priority="524" operator="containsText" text="3- Moderado">
      <formula>NOT(ISERROR(SEARCH("3- Moderado",D20)))</formula>
    </cfRule>
    <cfRule type="containsText" dxfId="2300" priority="525" operator="containsText" text="6- Moderado">
      <formula>NOT(ISERROR(SEARCH("6- Moderado",D20)))</formula>
    </cfRule>
    <cfRule type="containsText" dxfId="2299" priority="526" operator="containsText" text="4- Moderado">
      <formula>NOT(ISERROR(SEARCH("4- Moderado",D20)))</formula>
    </cfRule>
    <cfRule type="containsText" dxfId="2298" priority="527" operator="containsText" text="3- Bajo">
      <formula>NOT(ISERROR(SEARCH("3- Bajo",D20)))</formula>
    </cfRule>
    <cfRule type="containsText" dxfId="2297" priority="528" operator="containsText" text="4- Bajo">
      <formula>NOT(ISERROR(SEARCH("4- Bajo",D20)))</formula>
    </cfRule>
    <cfRule type="containsText" dxfId="2296" priority="529" operator="containsText" text="1- Bajo">
      <formula>NOT(ISERROR(SEARCH("1- Bajo",D20)))</formula>
    </cfRule>
  </conditionalFormatting>
  <conditionalFormatting sqref="K25:L25">
    <cfRule type="containsText" dxfId="2295" priority="518" operator="containsText" text="3- Moderado">
      <formula>NOT(ISERROR(SEARCH("3- Moderado",K25)))</formula>
    </cfRule>
    <cfRule type="containsText" dxfId="2294" priority="519" operator="containsText" text="6- Moderado">
      <formula>NOT(ISERROR(SEARCH("6- Moderado",K25)))</formula>
    </cfRule>
    <cfRule type="containsText" dxfId="2293" priority="520" operator="containsText" text="4- Moderado">
      <formula>NOT(ISERROR(SEARCH("4- Moderado",K25)))</formula>
    </cfRule>
    <cfRule type="containsText" dxfId="2292" priority="521" operator="containsText" text="3- Bajo">
      <formula>NOT(ISERROR(SEARCH("3- Bajo",K25)))</formula>
    </cfRule>
    <cfRule type="containsText" dxfId="2291" priority="522" operator="containsText" text="4- Bajo">
      <formula>NOT(ISERROR(SEARCH("4- Bajo",K25)))</formula>
    </cfRule>
    <cfRule type="containsText" dxfId="2290" priority="523" operator="containsText" text="1- Bajo">
      <formula>NOT(ISERROR(SEARCH("1- Bajo",K25)))</formula>
    </cfRule>
  </conditionalFormatting>
  <conditionalFormatting sqref="H25:I25">
    <cfRule type="containsText" dxfId="2289" priority="512" operator="containsText" text="3- Moderado">
      <formula>NOT(ISERROR(SEARCH("3- Moderado",H25)))</formula>
    </cfRule>
    <cfRule type="containsText" dxfId="2288" priority="513" operator="containsText" text="6- Moderado">
      <formula>NOT(ISERROR(SEARCH("6- Moderado",H25)))</formula>
    </cfRule>
    <cfRule type="containsText" dxfId="2287" priority="514" operator="containsText" text="4- Moderado">
      <formula>NOT(ISERROR(SEARCH("4- Moderado",H25)))</formula>
    </cfRule>
    <cfRule type="containsText" dxfId="2286" priority="515" operator="containsText" text="3- Bajo">
      <formula>NOT(ISERROR(SEARCH("3- Bajo",H25)))</formula>
    </cfRule>
    <cfRule type="containsText" dxfId="2285" priority="516" operator="containsText" text="4- Bajo">
      <formula>NOT(ISERROR(SEARCH("4- Bajo",H25)))</formula>
    </cfRule>
    <cfRule type="containsText" dxfId="2284" priority="517" operator="containsText" text="1- Bajo">
      <formula>NOT(ISERROR(SEARCH("1- Bajo",H25)))</formula>
    </cfRule>
  </conditionalFormatting>
  <conditionalFormatting sqref="A25 C25:E25">
    <cfRule type="containsText" dxfId="2283" priority="506" operator="containsText" text="3- Moderado">
      <formula>NOT(ISERROR(SEARCH("3- Moderado",A25)))</formula>
    </cfRule>
    <cfRule type="containsText" dxfId="2282" priority="507" operator="containsText" text="6- Moderado">
      <formula>NOT(ISERROR(SEARCH("6- Moderado",A25)))</formula>
    </cfRule>
    <cfRule type="containsText" dxfId="2281" priority="508" operator="containsText" text="4- Moderado">
      <formula>NOT(ISERROR(SEARCH("4- Moderado",A25)))</formula>
    </cfRule>
    <cfRule type="containsText" dxfId="2280" priority="509" operator="containsText" text="3- Bajo">
      <formula>NOT(ISERROR(SEARCH("3- Bajo",A25)))</formula>
    </cfRule>
    <cfRule type="containsText" dxfId="2279" priority="510" operator="containsText" text="4- Bajo">
      <formula>NOT(ISERROR(SEARCH("4- Bajo",A25)))</formula>
    </cfRule>
    <cfRule type="containsText" dxfId="2278" priority="511" operator="containsText" text="1- Bajo">
      <formula>NOT(ISERROR(SEARCH("1- Bajo",A25)))</formula>
    </cfRule>
  </conditionalFormatting>
  <conditionalFormatting sqref="F25:G25">
    <cfRule type="containsText" dxfId="2277" priority="500" operator="containsText" text="3- Moderado">
      <formula>NOT(ISERROR(SEARCH("3- Moderado",F25)))</formula>
    </cfRule>
    <cfRule type="containsText" dxfId="2276" priority="501" operator="containsText" text="6- Moderado">
      <formula>NOT(ISERROR(SEARCH("6- Moderado",F25)))</formula>
    </cfRule>
    <cfRule type="containsText" dxfId="2275" priority="502" operator="containsText" text="4- Moderado">
      <formula>NOT(ISERROR(SEARCH("4- Moderado",F25)))</formula>
    </cfRule>
    <cfRule type="containsText" dxfId="2274" priority="503" operator="containsText" text="3- Bajo">
      <formula>NOT(ISERROR(SEARCH("3- Bajo",F25)))</formula>
    </cfRule>
    <cfRule type="containsText" dxfId="2273" priority="504" operator="containsText" text="4- Bajo">
      <formula>NOT(ISERROR(SEARCH("4- Bajo",F25)))</formula>
    </cfRule>
    <cfRule type="containsText" dxfId="2272" priority="505" operator="containsText" text="1- Bajo">
      <formula>NOT(ISERROR(SEARCH("1- Bajo",F25)))</formula>
    </cfRule>
  </conditionalFormatting>
  <conditionalFormatting sqref="J25:J29">
    <cfRule type="containsText" dxfId="2271" priority="495" operator="containsText" text="Bajo">
      <formula>NOT(ISERROR(SEARCH("Bajo",J25)))</formula>
    </cfRule>
    <cfRule type="containsText" dxfId="2270" priority="496" operator="containsText" text="Moderado">
      <formula>NOT(ISERROR(SEARCH("Moderado",J25)))</formula>
    </cfRule>
    <cfRule type="containsText" dxfId="2269" priority="497" operator="containsText" text="Alto">
      <formula>NOT(ISERROR(SEARCH("Alto",J25)))</formula>
    </cfRule>
    <cfRule type="containsText" dxfId="226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67" priority="470" operator="containsText" text="Moderado">
      <formula>NOT(ISERROR(SEARCH("Moderado",M25)))</formula>
    </cfRule>
    <cfRule type="containsText" dxfId="2266" priority="490" operator="containsText" text="Bajo">
      <formula>NOT(ISERROR(SEARCH("Bajo",M25)))</formula>
    </cfRule>
    <cfRule type="containsText" dxfId="2265" priority="491" operator="containsText" text="Moderado">
      <formula>NOT(ISERROR(SEARCH("Moderado",M25)))</formula>
    </cfRule>
    <cfRule type="containsText" dxfId="2264" priority="492" operator="containsText" text="Alto">
      <formula>NOT(ISERROR(SEARCH("Alto",M25)))</formula>
    </cfRule>
    <cfRule type="containsText" dxfId="226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62" priority="484" operator="containsText" text="3- Moderado">
      <formula>NOT(ISERROR(SEARCH("3- Moderado",N25)))</formula>
    </cfRule>
    <cfRule type="containsText" dxfId="2261" priority="485" operator="containsText" text="6- Moderado">
      <formula>NOT(ISERROR(SEARCH("6- Moderado",N25)))</formula>
    </cfRule>
    <cfRule type="containsText" dxfId="2260" priority="486" operator="containsText" text="4- Moderado">
      <formula>NOT(ISERROR(SEARCH("4- Moderado",N25)))</formula>
    </cfRule>
    <cfRule type="containsText" dxfId="2259" priority="487" operator="containsText" text="3- Bajo">
      <formula>NOT(ISERROR(SEARCH("3- Bajo",N25)))</formula>
    </cfRule>
    <cfRule type="containsText" dxfId="2258" priority="488" operator="containsText" text="4- Bajo">
      <formula>NOT(ISERROR(SEARCH("4- Bajo",N25)))</formula>
    </cfRule>
    <cfRule type="containsText" dxfId="2257" priority="489" operator="containsText" text="1- Bajo">
      <formula>NOT(ISERROR(SEARCH("1- Bajo",N25)))</formula>
    </cfRule>
  </conditionalFormatting>
  <conditionalFormatting sqref="H25:H29">
    <cfRule type="containsText" dxfId="2256" priority="471" operator="containsText" text="Muy Alta">
      <formula>NOT(ISERROR(SEARCH("Muy Alta",H25)))</formula>
    </cfRule>
    <cfRule type="containsText" dxfId="2255" priority="472" operator="containsText" text="Alta">
      <formula>NOT(ISERROR(SEARCH("Alta",H25)))</formula>
    </cfRule>
    <cfRule type="containsText" dxfId="2254" priority="473" operator="containsText" text="Muy Alta">
      <formula>NOT(ISERROR(SEARCH("Muy Alta",H25)))</formula>
    </cfRule>
    <cfRule type="containsText" dxfId="2253" priority="478" operator="containsText" text="Muy Baja">
      <formula>NOT(ISERROR(SEARCH("Muy Baja",H25)))</formula>
    </cfRule>
    <cfRule type="containsText" dxfId="2252" priority="479" operator="containsText" text="Baja">
      <formula>NOT(ISERROR(SEARCH("Baja",H25)))</formula>
    </cfRule>
    <cfRule type="containsText" dxfId="2251" priority="480" operator="containsText" text="Media">
      <formula>NOT(ISERROR(SEARCH("Media",H25)))</formula>
    </cfRule>
    <cfRule type="containsText" dxfId="2250" priority="481" operator="containsText" text="Alta">
      <formula>NOT(ISERROR(SEARCH("Alta",H25)))</formula>
    </cfRule>
    <cfRule type="containsText" dxfId="2249" priority="483" operator="containsText" text="Muy Alta">
      <formula>NOT(ISERROR(SEARCH("Muy Alta",H25)))</formula>
    </cfRule>
  </conditionalFormatting>
  <conditionalFormatting sqref="I25:I29">
    <cfRule type="containsText" dxfId="2248" priority="474" operator="containsText" text="Catastrófico">
      <formula>NOT(ISERROR(SEARCH("Catastrófico",I25)))</formula>
    </cfRule>
    <cfRule type="containsText" dxfId="2247" priority="475" operator="containsText" text="Mayor">
      <formula>NOT(ISERROR(SEARCH("Mayor",I25)))</formula>
    </cfRule>
    <cfRule type="containsText" dxfId="2246" priority="476" operator="containsText" text="Menor">
      <formula>NOT(ISERROR(SEARCH("Menor",I25)))</formula>
    </cfRule>
    <cfRule type="containsText" dxfId="2245" priority="477" operator="containsText" text="Leve">
      <formula>NOT(ISERROR(SEARCH("Leve",I25)))</formula>
    </cfRule>
    <cfRule type="containsText" dxfId="2244" priority="482" operator="containsText" text="Moderado">
      <formula>NOT(ISERROR(SEARCH("Moderado",I25)))</formula>
    </cfRule>
  </conditionalFormatting>
  <conditionalFormatting sqref="K25:K29">
    <cfRule type="containsText" dxfId="2243" priority="469" operator="containsText" text="Media">
      <formula>NOT(ISERROR(SEARCH("Media",K25)))</formula>
    </cfRule>
  </conditionalFormatting>
  <conditionalFormatting sqref="L25:L29">
    <cfRule type="containsText" dxfId="2242" priority="468" operator="containsText" text="Moderado">
      <formula>NOT(ISERROR(SEARCH("Moderado",L25)))</formula>
    </cfRule>
  </conditionalFormatting>
  <conditionalFormatting sqref="J25:J29">
    <cfRule type="containsText" dxfId="2241" priority="467" operator="containsText" text="Moderado">
      <formula>NOT(ISERROR(SEARCH("Moderado",J25)))</formula>
    </cfRule>
  </conditionalFormatting>
  <conditionalFormatting sqref="J25:J29">
    <cfRule type="containsText" dxfId="2240" priority="465" operator="containsText" text="Bajo">
      <formula>NOT(ISERROR(SEARCH("Bajo",J25)))</formula>
    </cfRule>
    <cfRule type="containsText" dxfId="2239" priority="466" operator="containsText" text="Extremo">
      <formula>NOT(ISERROR(SEARCH("Extremo",J25)))</formula>
    </cfRule>
  </conditionalFormatting>
  <conditionalFormatting sqref="K25:K29">
    <cfRule type="containsText" dxfId="2238" priority="463" operator="containsText" text="Baja">
      <formula>NOT(ISERROR(SEARCH("Baja",K25)))</formula>
    </cfRule>
    <cfRule type="containsText" dxfId="2237" priority="464" operator="containsText" text="Muy Baja">
      <formula>NOT(ISERROR(SEARCH("Muy Baja",K25)))</formula>
    </cfRule>
  </conditionalFormatting>
  <conditionalFormatting sqref="K25:K29">
    <cfRule type="containsText" dxfId="2236" priority="461" operator="containsText" text="Muy Alta">
      <formula>NOT(ISERROR(SEARCH("Muy Alta",K25)))</formula>
    </cfRule>
    <cfRule type="containsText" dxfId="2235" priority="462" operator="containsText" text="Alta">
      <formula>NOT(ISERROR(SEARCH("Alta",K25)))</formula>
    </cfRule>
  </conditionalFormatting>
  <conditionalFormatting sqref="L25:L29">
    <cfRule type="containsText" dxfId="2234" priority="457" operator="containsText" text="Catastrófico">
      <formula>NOT(ISERROR(SEARCH("Catastrófico",L25)))</formula>
    </cfRule>
    <cfRule type="containsText" dxfId="2233" priority="458" operator="containsText" text="Mayor">
      <formula>NOT(ISERROR(SEARCH("Mayor",L25)))</formula>
    </cfRule>
    <cfRule type="containsText" dxfId="2232" priority="459" operator="containsText" text="Menor">
      <formula>NOT(ISERROR(SEARCH("Menor",L25)))</formula>
    </cfRule>
    <cfRule type="containsText" dxfId="2231" priority="460" operator="containsText" text="Leve">
      <formula>NOT(ISERROR(SEARCH("Leve",L25)))</formula>
    </cfRule>
  </conditionalFormatting>
  <conditionalFormatting sqref="K30:L30">
    <cfRule type="containsText" dxfId="2230" priority="451" operator="containsText" text="3- Moderado">
      <formula>NOT(ISERROR(SEARCH("3- Moderado",K30)))</formula>
    </cfRule>
    <cfRule type="containsText" dxfId="2229" priority="452" operator="containsText" text="6- Moderado">
      <formula>NOT(ISERROR(SEARCH("6- Moderado",K30)))</formula>
    </cfRule>
    <cfRule type="containsText" dxfId="2228" priority="453" operator="containsText" text="4- Moderado">
      <formula>NOT(ISERROR(SEARCH("4- Moderado",K30)))</formula>
    </cfRule>
    <cfRule type="containsText" dxfId="2227" priority="454" operator="containsText" text="3- Bajo">
      <formula>NOT(ISERROR(SEARCH("3- Bajo",K30)))</formula>
    </cfRule>
    <cfRule type="containsText" dxfId="2226" priority="455" operator="containsText" text="4- Bajo">
      <formula>NOT(ISERROR(SEARCH("4- Bajo",K30)))</formula>
    </cfRule>
    <cfRule type="containsText" dxfId="2225" priority="456" operator="containsText" text="1- Bajo">
      <formula>NOT(ISERROR(SEARCH("1- Bajo",K30)))</formula>
    </cfRule>
  </conditionalFormatting>
  <conditionalFormatting sqref="H30:I30">
    <cfRule type="containsText" dxfId="2224" priority="445" operator="containsText" text="3- Moderado">
      <formula>NOT(ISERROR(SEARCH("3- Moderado",H30)))</formula>
    </cfRule>
    <cfRule type="containsText" dxfId="2223" priority="446" operator="containsText" text="6- Moderado">
      <formula>NOT(ISERROR(SEARCH("6- Moderado",H30)))</formula>
    </cfRule>
    <cfRule type="containsText" dxfId="2222" priority="447" operator="containsText" text="4- Moderado">
      <formula>NOT(ISERROR(SEARCH("4- Moderado",H30)))</formula>
    </cfRule>
    <cfRule type="containsText" dxfId="2221" priority="448" operator="containsText" text="3- Bajo">
      <formula>NOT(ISERROR(SEARCH("3- Bajo",H30)))</formula>
    </cfRule>
    <cfRule type="containsText" dxfId="2220" priority="449" operator="containsText" text="4- Bajo">
      <formula>NOT(ISERROR(SEARCH("4- Bajo",H30)))</formula>
    </cfRule>
    <cfRule type="containsText" dxfId="2219" priority="450" operator="containsText" text="1- Bajo">
      <formula>NOT(ISERROR(SEARCH("1- Bajo",H30)))</formula>
    </cfRule>
  </conditionalFormatting>
  <conditionalFormatting sqref="A30 C30:E30">
    <cfRule type="containsText" dxfId="2218" priority="439" operator="containsText" text="3- Moderado">
      <formula>NOT(ISERROR(SEARCH("3- Moderado",A30)))</formula>
    </cfRule>
    <cfRule type="containsText" dxfId="2217" priority="440" operator="containsText" text="6- Moderado">
      <formula>NOT(ISERROR(SEARCH("6- Moderado",A30)))</formula>
    </cfRule>
    <cfRule type="containsText" dxfId="2216" priority="441" operator="containsText" text="4- Moderado">
      <formula>NOT(ISERROR(SEARCH("4- Moderado",A30)))</formula>
    </cfRule>
    <cfRule type="containsText" dxfId="2215" priority="442" operator="containsText" text="3- Bajo">
      <formula>NOT(ISERROR(SEARCH("3- Bajo",A30)))</formula>
    </cfRule>
    <cfRule type="containsText" dxfId="2214" priority="443" operator="containsText" text="4- Bajo">
      <formula>NOT(ISERROR(SEARCH("4- Bajo",A30)))</formula>
    </cfRule>
    <cfRule type="containsText" dxfId="2213" priority="444" operator="containsText" text="1- Bajo">
      <formula>NOT(ISERROR(SEARCH("1- Bajo",A30)))</formula>
    </cfRule>
  </conditionalFormatting>
  <conditionalFormatting sqref="F30:G30">
    <cfRule type="containsText" dxfId="2212" priority="433" operator="containsText" text="3- Moderado">
      <formula>NOT(ISERROR(SEARCH("3- Moderado",F30)))</formula>
    </cfRule>
    <cfRule type="containsText" dxfId="2211" priority="434" operator="containsText" text="6- Moderado">
      <formula>NOT(ISERROR(SEARCH("6- Moderado",F30)))</formula>
    </cfRule>
    <cfRule type="containsText" dxfId="2210" priority="435" operator="containsText" text="4- Moderado">
      <formula>NOT(ISERROR(SEARCH("4- Moderado",F30)))</formula>
    </cfRule>
    <cfRule type="containsText" dxfId="2209" priority="436" operator="containsText" text="3- Bajo">
      <formula>NOT(ISERROR(SEARCH("3- Bajo",F30)))</formula>
    </cfRule>
    <cfRule type="containsText" dxfId="2208" priority="437" operator="containsText" text="4- Bajo">
      <formula>NOT(ISERROR(SEARCH("4- Bajo",F30)))</formula>
    </cfRule>
    <cfRule type="containsText" dxfId="2207" priority="438" operator="containsText" text="1- Bajo">
      <formula>NOT(ISERROR(SEARCH("1- Bajo",F30)))</formula>
    </cfRule>
  </conditionalFormatting>
  <conditionalFormatting sqref="J30:J34">
    <cfRule type="containsText" dxfId="2206" priority="428" operator="containsText" text="Bajo">
      <formula>NOT(ISERROR(SEARCH("Bajo",J30)))</formula>
    </cfRule>
    <cfRule type="containsText" dxfId="2205" priority="429" operator="containsText" text="Moderado">
      <formula>NOT(ISERROR(SEARCH("Moderado",J30)))</formula>
    </cfRule>
    <cfRule type="containsText" dxfId="2204" priority="430" operator="containsText" text="Alto">
      <formula>NOT(ISERROR(SEARCH("Alto",J30)))</formula>
    </cfRule>
    <cfRule type="containsText" dxfId="220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202" priority="403" operator="containsText" text="Moderado">
      <formula>NOT(ISERROR(SEARCH("Moderado",M30)))</formula>
    </cfRule>
    <cfRule type="containsText" dxfId="2201" priority="423" operator="containsText" text="Bajo">
      <formula>NOT(ISERROR(SEARCH("Bajo",M30)))</formula>
    </cfRule>
    <cfRule type="containsText" dxfId="2200" priority="424" operator="containsText" text="Moderado">
      <formula>NOT(ISERROR(SEARCH("Moderado",M30)))</formula>
    </cfRule>
    <cfRule type="containsText" dxfId="2199" priority="425" operator="containsText" text="Alto">
      <formula>NOT(ISERROR(SEARCH("Alto",M30)))</formula>
    </cfRule>
    <cfRule type="containsText" dxfId="219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97" priority="417" operator="containsText" text="3- Moderado">
      <formula>NOT(ISERROR(SEARCH("3- Moderado",N30)))</formula>
    </cfRule>
    <cfRule type="containsText" dxfId="2196" priority="418" operator="containsText" text="6- Moderado">
      <formula>NOT(ISERROR(SEARCH("6- Moderado",N30)))</formula>
    </cfRule>
    <cfRule type="containsText" dxfId="2195" priority="419" operator="containsText" text="4- Moderado">
      <formula>NOT(ISERROR(SEARCH("4- Moderado",N30)))</formula>
    </cfRule>
    <cfRule type="containsText" dxfId="2194" priority="420" operator="containsText" text="3- Bajo">
      <formula>NOT(ISERROR(SEARCH("3- Bajo",N30)))</formula>
    </cfRule>
    <cfRule type="containsText" dxfId="2193" priority="421" operator="containsText" text="4- Bajo">
      <formula>NOT(ISERROR(SEARCH("4- Bajo",N30)))</formula>
    </cfRule>
    <cfRule type="containsText" dxfId="2192" priority="422" operator="containsText" text="1- Bajo">
      <formula>NOT(ISERROR(SEARCH("1- Bajo",N30)))</formula>
    </cfRule>
  </conditionalFormatting>
  <conditionalFormatting sqref="H30:H34">
    <cfRule type="containsText" dxfId="2191" priority="404" operator="containsText" text="Muy Alta">
      <formula>NOT(ISERROR(SEARCH("Muy Alta",H30)))</formula>
    </cfRule>
    <cfRule type="containsText" dxfId="2190" priority="405" operator="containsText" text="Alta">
      <formula>NOT(ISERROR(SEARCH("Alta",H30)))</formula>
    </cfRule>
    <cfRule type="containsText" dxfId="2189" priority="406" operator="containsText" text="Muy Alta">
      <formula>NOT(ISERROR(SEARCH("Muy Alta",H30)))</formula>
    </cfRule>
    <cfRule type="containsText" dxfId="2188" priority="411" operator="containsText" text="Muy Baja">
      <formula>NOT(ISERROR(SEARCH("Muy Baja",H30)))</formula>
    </cfRule>
    <cfRule type="containsText" dxfId="2187" priority="412" operator="containsText" text="Baja">
      <formula>NOT(ISERROR(SEARCH("Baja",H30)))</formula>
    </cfRule>
    <cfRule type="containsText" dxfId="2186" priority="413" operator="containsText" text="Media">
      <formula>NOT(ISERROR(SEARCH("Media",H30)))</formula>
    </cfRule>
    <cfRule type="containsText" dxfId="2185" priority="414" operator="containsText" text="Alta">
      <formula>NOT(ISERROR(SEARCH("Alta",H30)))</formula>
    </cfRule>
    <cfRule type="containsText" dxfId="2184" priority="416" operator="containsText" text="Muy Alta">
      <formula>NOT(ISERROR(SEARCH("Muy Alta",H30)))</formula>
    </cfRule>
  </conditionalFormatting>
  <conditionalFormatting sqref="I30:I34">
    <cfRule type="containsText" dxfId="2183" priority="407" operator="containsText" text="Catastrófico">
      <formula>NOT(ISERROR(SEARCH("Catastrófico",I30)))</formula>
    </cfRule>
    <cfRule type="containsText" dxfId="2182" priority="408" operator="containsText" text="Mayor">
      <formula>NOT(ISERROR(SEARCH("Mayor",I30)))</formula>
    </cfRule>
    <cfRule type="containsText" dxfId="2181" priority="409" operator="containsText" text="Menor">
      <formula>NOT(ISERROR(SEARCH("Menor",I30)))</formula>
    </cfRule>
    <cfRule type="containsText" dxfId="2180" priority="410" operator="containsText" text="Leve">
      <formula>NOT(ISERROR(SEARCH("Leve",I30)))</formula>
    </cfRule>
    <cfRule type="containsText" dxfId="2179" priority="415" operator="containsText" text="Moderado">
      <formula>NOT(ISERROR(SEARCH("Moderado",I30)))</formula>
    </cfRule>
  </conditionalFormatting>
  <conditionalFormatting sqref="K30:K34">
    <cfRule type="containsText" dxfId="2178" priority="402" operator="containsText" text="Media">
      <formula>NOT(ISERROR(SEARCH("Media",K30)))</formula>
    </cfRule>
  </conditionalFormatting>
  <conditionalFormatting sqref="L30:L34">
    <cfRule type="containsText" dxfId="2177" priority="401" operator="containsText" text="Moderado">
      <formula>NOT(ISERROR(SEARCH("Moderado",L30)))</formula>
    </cfRule>
  </conditionalFormatting>
  <conditionalFormatting sqref="J30:J34">
    <cfRule type="containsText" dxfId="2176" priority="400" operator="containsText" text="Moderado">
      <formula>NOT(ISERROR(SEARCH("Moderado",J30)))</formula>
    </cfRule>
  </conditionalFormatting>
  <conditionalFormatting sqref="J30:J34">
    <cfRule type="containsText" dxfId="2175" priority="398" operator="containsText" text="Bajo">
      <formula>NOT(ISERROR(SEARCH("Bajo",J30)))</formula>
    </cfRule>
    <cfRule type="containsText" dxfId="2174" priority="399" operator="containsText" text="Extremo">
      <formula>NOT(ISERROR(SEARCH("Extremo",J30)))</formula>
    </cfRule>
  </conditionalFormatting>
  <conditionalFormatting sqref="K30:K34">
    <cfRule type="containsText" dxfId="2173" priority="396" operator="containsText" text="Baja">
      <formula>NOT(ISERROR(SEARCH("Baja",K30)))</formula>
    </cfRule>
    <cfRule type="containsText" dxfId="2172" priority="397" operator="containsText" text="Muy Baja">
      <formula>NOT(ISERROR(SEARCH("Muy Baja",K30)))</formula>
    </cfRule>
  </conditionalFormatting>
  <conditionalFormatting sqref="K30:K34">
    <cfRule type="containsText" dxfId="2171" priority="394" operator="containsText" text="Muy Alta">
      <formula>NOT(ISERROR(SEARCH("Muy Alta",K30)))</formula>
    </cfRule>
    <cfRule type="containsText" dxfId="2170" priority="395" operator="containsText" text="Alta">
      <formula>NOT(ISERROR(SEARCH("Alta",K30)))</formula>
    </cfRule>
  </conditionalFormatting>
  <conditionalFormatting sqref="L30:L34">
    <cfRule type="containsText" dxfId="2169" priority="390" operator="containsText" text="Catastrófico">
      <formula>NOT(ISERROR(SEARCH("Catastrófico",L30)))</formula>
    </cfRule>
    <cfRule type="containsText" dxfId="2168" priority="391" operator="containsText" text="Mayor">
      <formula>NOT(ISERROR(SEARCH("Mayor",L30)))</formula>
    </cfRule>
    <cfRule type="containsText" dxfId="2167" priority="392" operator="containsText" text="Menor">
      <formula>NOT(ISERROR(SEARCH("Menor",L30)))</formula>
    </cfRule>
    <cfRule type="containsText" dxfId="2166" priority="393" operator="containsText" text="Leve">
      <formula>NOT(ISERROR(SEARCH("Leve",L30)))</formula>
    </cfRule>
  </conditionalFormatting>
  <conditionalFormatting sqref="K35:L35">
    <cfRule type="containsText" dxfId="2165" priority="384" operator="containsText" text="3- Moderado">
      <formula>NOT(ISERROR(SEARCH("3- Moderado",K35)))</formula>
    </cfRule>
    <cfRule type="containsText" dxfId="2164" priority="385" operator="containsText" text="6- Moderado">
      <formula>NOT(ISERROR(SEARCH("6- Moderado",K35)))</formula>
    </cfRule>
    <cfRule type="containsText" dxfId="2163" priority="386" operator="containsText" text="4- Moderado">
      <formula>NOT(ISERROR(SEARCH("4- Moderado",K35)))</formula>
    </cfRule>
    <cfRule type="containsText" dxfId="2162" priority="387" operator="containsText" text="3- Bajo">
      <formula>NOT(ISERROR(SEARCH("3- Bajo",K35)))</formula>
    </cfRule>
    <cfRule type="containsText" dxfId="2161" priority="388" operator="containsText" text="4- Bajo">
      <formula>NOT(ISERROR(SEARCH("4- Bajo",K35)))</formula>
    </cfRule>
    <cfRule type="containsText" dxfId="2160" priority="389" operator="containsText" text="1- Bajo">
      <formula>NOT(ISERROR(SEARCH("1- Bajo",K35)))</formula>
    </cfRule>
  </conditionalFormatting>
  <conditionalFormatting sqref="H35:I35">
    <cfRule type="containsText" dxfId="2159" priority="378" operator="containsText" text="3- Moderado">
      <formula>NOT(ISERROR(SEARCH("3- Moderado",H35)))</formula>
    </cfRule>
    <cfRule type="containsText" dxfId="2158" priority="379" operator="containsText" text="6- Moderado">
      <formula>NOT(ISERROR(SEARCH("6- Moderado",H35)))</formula>
    </cfRule>
    <cfRule type="containsText" dxfId="2157" priority="380" operator="containsText" text="4- Moderado">
      <formula>NOT(ISERROR(SEARCH("4- Moderado",H35)))</formula>
    </cfRule>
    <cfRule type="containsText" dxfId="2156" priority="381" operator="containsText" text="3- Bajo">
      <formula>NOT(ISERROR(SEARCH("3- Bajo",H35)))</formula>
    </cfRule>
    <cfRule type="containsText" dxfId="2155" priority="382" operator="containsText" text="4- Bajo">
      <formula>NOT(ISERROR(SEARCH("4- Bajo",H35)))</formula>
    </cfRule>
    <cfRule type="containsText" dxfId="2154" priority="383" operator="containsText" text="1- Bajo">
      <formula>NOT(ISERROR(SEARCH("1- Bajo",H35)))</formula>
    </cfRule>
  </conditionalFormatting>
  <conditionalFormatting sqref="A35 C35:E35">
    <cfRule type="containsText" dxfId="2153" priority="372" operator="containsText" text="3- Moderado">
      <formula>NOT(ISERROR(SEARCH("3- Moderado",A35)))</formula>
    </cfRule>
    <cfRule type="containsText" dxfId="2152" priority="373" operator="containsText" text="6- Moderado">
      <formula>NOT(ISERROR(SEARCH("6- Moderado",A35)))</formula>
    </cfRule>
    <cfRule type="containsText" dxfId="2151" priority="374" operator="containsText" text="4- Moderado">
      <formula>NOT(ISERROR(SEARCH("4- Moderado",A35)))</formula>
    </cfRule>
    <cfRule type="containsText" dxfId="2150" priority="375" operator="containsText" text="3- Bajo">
      <formula>NOT(ISERROR(SEARCH("3- Bajo",A35)))</formula>
    </cfRule>
    <cfRule type="containsText" dxfId="2149" priority="376" operator="containsText" text="4- Bajo">
      <formula>NOT(ISERROR(SEARCH("4- Bajo",A35)))</formula>
    </cfRule>
    <cfRule type="containsText" dxfId="2148" priority="377" operator="containsText" text="1- Bajo">
      <formula>NOT(ISERROR(SEARCH("1- Bajo",A35)))</formula>
    </cfRule>
  </conditionalFormatting>
  <conditionalFormatting sqref="F35:G35">
    <cfRule type="containsText" dxfId="2147" priority="366" operator="containsText" text="3- Moderado">
      <formula>NOT(ISERROR(SEARCH("3- Moderado",F35)))</formula>
    </cfRule>
    <cfRule type="containsText" dxfId="2146" priority="367" operator="containsText" text="6- Moderado">
      <formula>NOT(ISERROR(SEARCH("6- Moderado",F35)))</formula>
    </cfRule>
    <cfRule type="containsText" dxfId="2145" priority="368" operator="containsText" text="4- Moderado">
      <formula>NOT(ISERROR(SEARCH("4- Moderado",F35)))</formula>
    </cfRule>
    <cfRule type="containsText" dxfId="2144" priority="369" operator="containsText" text="3- Bajo">
      <formula>NOT(ISERROR(SEARCH("3- Bajo",F35)))</formula>
    </cfRule>
    <cfRule type="containsText" dxfId="2143" priority="370" operator="containsText" text="4- Bajo">
      <formula>NOT(ISERROR(SEARCH("4- Bajo",F35)))</formula>
    </cfRule>
    <cfRule type="containsText" dxfId="2142" priority="371" operator="containsText" text="1- Bajo">
      <formula>NOT(ISERROR(SEARCH("1- Bajo",F35)))</formula>
    </cfRule>
  </conditionalFormatting>
  <conditionalFormatting sqref="J35:J39">
    <cfRule type="containsText" dxfId="2141" priority="361" operator="containsText" text="Bajo">
      <formula>NOT(ISERROR(SEARCH("Bajo",J35)))</formula>
    </cfRule>
    <cfRule type="containsText" dxfId="2140" priority="362" operator="containsText" text="Moderado">
      <formula>NOT(ISERROR(SEARCH("Moderado",J35)))</formula>
    </cfRule>
    <cfRule type="containsText" dxfId="2139" priority="363" operator="containsText" text="Alto">
      <formula>NOT(ISERROR(SEARCH("Alto",J35)))</formula>
    </cfRule>
    <cfRule type="containsText" dxfId="213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137" priority="336" operator="containsText" text="Moderado">
      <formula>NOT(ISERROR(SEARCH("Moderado",M35)))</formula>
    </cfRule>
    <cfRule type="containsText" dxfId="2136" priority="356" operator="containsText" text="Bajo">
      <formula>NOT(ISERROR(SEARCH("Bajo",M35)))</formula>
    </cfRule>
    <cfRule type="containsText" dxfId="2135" priority="357" operator="containsText" text="Moderado">
      <formula>NOT(ISERROR(SEARCH("Moderado",M35)))</formula>
    </cfRule>
    <cfRule type="containsText" dxfId="2134" priority="358" operator="containsText" text="Alto">
      <formula>NOT(ISERROR(SEARCH("Alto",M35)))</formula>
    </cfRule>
    <cfRule type="containsText" dxfId="213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132" priority="350" operator="containsText" text="3- Moderado">
      <formula>NOT(ISERROR(SEARCH("3- Moderado",N35)))</formula>
    </cfRule>
    <cfRule type="containsText" dxfId="2131" priority="351" operator="containsText" text="6- Moderado">
      <formula>NOT(ISERROR(SEARCH("6- Moderado",N35)))</formula>
    </cfRule>
    <cfRule type="containsText" dxfId="2130" priority="352" operator="containsText" text="4- Moderado">
      <formula>NOT(ISERROR(SEARCH("4- Moderado",N35)))</formula>
    </cfRule>
    <cfRule type="containsText" dxfId="2129" priority="353" operator="containsText" text="3- Bajo">
      <formula>NOT(ISERROR(SEARCH("3- Bajo",N35)))</formula>
    </cfRule>
    <cfRule type="containsText" dxfId="2128" priority="354" operator="containsText" text="4- Bajo">
      <formula>NOT(ISERROR(SEARCH("4- Bajo",N35)))</formula>
    </cfRule>
    <cfRule type="containsText" dxfId="2127" priority="355" operator="containsText" text="1- Bajo">
      <formula>NOT(ISERROR(SEARCH("1- Bajo",N35)))</formula>
    </cfRule>
  </conditionalFormatting>
  <conditionalFormatting sqref="H35:H39">
    <cfRule type="containsText" dxfId="2126" priority="337" operator="containsText" text="Muy Alta">
      <formula>NOT(ISERROR(SEARCH("Muy Alta",H35)))</formula>
    </cfRule>
    <cfRule type="containsText" dxfId="2125" priority="338" operator="containsText" text="Alta">
      <formula>NOT(ISERROR(SEARCH("Alta",H35)))</formula>
    </cfRule>
    <cfRule type="containsText" dxfId="2124" priority="339" operator="containsText" text="Muy Alta">
      <formula>NOT(ISERROR(SEARCH("Muy Alta",H35)))</formula>
    </cfRule>
    <cfRule type="containsText" dxfId="2123" priority="344" operator="containsText" text="Muy Baja">
      <formula>NOT(ISERROR(SEARCH("Muy Baja",H35)))</formula>
    </cfRule>
    <cfRule type="containsText" dxfId="2122" priority="345" operator="containsText" text="Baja">
      <formula>NOT(ISERROR(SEARCH("Baja",H35)))</formula>
    </cfRule>
    <cfRule type="containsText" dxfId="2121" priority="346" operator="containsText" text="Media">
      <formula>NOT(ISERROR(SEARCH("Media",H35)))</formula>
    </cfRule>
    <cfRule type="containsText" dxfId="2120" priority="347" operator="containsText" text="Alta">
      <formula>NOT(ISERROR(SEARCH("Alta",H35)))</formula>
    </cfRule>
    <cfRule type="containsText" dxfId="2119" priority="349" operator="containsText" text="Muy Alta">
      <formula>NOT(ISERROR(SEARCH("Muy Alta",H35)))</formula>
    </cfRule>
  </conditionalFormatting>
  <conditionalFormatting sqref="I35:I39">
    <cfRule type="containsText" dxfId="2118" priority="340" operator="containsText" text="Catastrófico">
      <formula>NOT(ISERROR(SEARCH("Catastrófico",I35)))</formula>
    </cfRule>
    <cfRule type="containsText" dxfId="2117" priority="341" operator="containsText" text="Mayor">
      <formula>NOT(ISERROR(SEARCH("Mayor",I35)))</formula>
    </cfRule>
    <cfRule type="containsText" dxfId="2116" priority="342" operator="containsText" text="Menor">
      <formula>NOT(ISERROR(SEARCH("Menor",I35)))</formula>
    </cfRule>
    <cfRule type="containsText" dxfId="2115" priority="343" operator="containsText" text="Leve">
      <formula>NOT(ISERROR(SEARCH("Leve",I35)))</formula>
    </cfRule>
    <cfRule type="containsText" dxfId="2114" priority="348" operator="containsText" text="Moderado">
      <formula>NOT(ISERROR(SEARCH("Moderado",I35)))</formula>
    </cfRule>
  </conditionalFormatting>
  <conditionalFormatting sqref="K35:K39">
    <cfRule type="containsText" dxfId="2113" priority="335" operator="containsText" text="Media">
      <formula>NOT(ISERROR(SEARCH("Media",K35)))</formula>
    </cfRule>
  </conditionalFormatting>
  <conditionalFormatting sqref="L35:L39">
    <cfRule type="containsText" dxfId="2112" priority="334" operator="containsText" text="Moderado">
      <formula>NOT(ISERROR(SEARCH("Moderado",L35)))</formula>
    </cfRule>
  </conditionalFormatting>
  <conditionalFormatting sqref="J35:J39">
    <cfRule type="containsText" dxfId="2111" priority="333" operator="containsText" text="Moderado">
      <formula>NOT(ISERROR(SEARCH("Moderado",J35)))</formula>
    </cfRule>
  </conditionalFormatting>
  <conditionalFormatting sqref="J35:J39">
    <cfRule type="containsText" dxfId="2110" priority="331" operator="containsText" text="Bajo">
      <formula>NOT(ISERROR(SEARCH("Bajo",J35)))</formula>
    </cfRule>
    <cfRule type="containsText" dxfId="2109" priority="332" operator="containsText" text="Extremo">
      <formula>NOT(ISERROR(SEARCH("Extremo",J35)))</formula>
    </cfRule>
  </conditionalFormatting>
  <conditionalFormatting sqref="K35:K39">
    <cfRule type="containsText" dxfId="2108" priority="329" operator="containsText" text="Baja">
      <formula>NOT(ISERROR(SEARCH("Baja",K35)))</formula>
    </cfRule>
    <cfRule type="containsText" dxfId="2107" priority="330" operator="containsText" text="Muy Baja">
      <formula>NOT(ISERROR(SEARCH("Muy Baja",K35)))</formula>
    </cfRule>
  </conditionalFormatting>
  <conditionalFormatting sqref="K35:K39">
    <cfRule type="containsText" dxfId="2106" priority="327" operator="containsText" text="Muy Alta">
      <formula>NOT(ISERROR(SEARCH("Muy Alta",K35)))</formula>
    </cfRule>
    <cfRule type="containsText" dxfId="2105" priority="328" operator="containsText" text="Alta">
      <formula>NOT(ISERROR(SEARCH("Alta",K35)))</formula>
    </cfRule>
  </conditionalFormatting>
  <conditionalFormatting sqref="L35:L39">
    <cfRule type="containsText" dxfId="2104" priority="323" operator="containsText" text="Catastrófico">
      <formula>NOT(ISERROR(SEARCH("Catastrófico",L35)))</formula>
    </cfRule>
    <cfRule type="containsText" dxfId="2103" priority="324" operator="containsText" text="Mayor">
      <formula>NOT(ISERROR(SEARCH("Mayor",L35)))</formula>
    </cfRule>
    <cfRule type="containsText" dxfId="2102" priority="325" operator="containsText" text="Menor">
      <formula>NOT(ISERROR(SEARCH("Menor",L35)))</formula>
    </cfRule>
    <cfRule type="containsText" dxfId="2101" priority="326" operator="containsText" text="Leve">
      <formula>NOT(ISERROR(SEARCH("Leve",L35)))</formula>
    </cfRule>
  </conditionalFormatting>
  <conditionalFormatting sqref="K40:L40">
    <cfRule type="containsText" dxfId="2100" priority="317" operator="containsText" text="3- Moderado">
      <formula>NOT(ISERROR(SEARCH("3- Moderado",K40)))</formula>
    </cfRule>
    <cfRule type="containsText" dxfId="2099" priority="318" operator="containsText" text="6- Moderado">
      <formula>NOT(ISERROR(SEARCH("6- Moderado",K40)))</formula>
    </cfRule>
    <cfRule type="containsText" dxfId="2098" priority="319" operator="containsText" text="4- Moderado">
      <formula>NOT(ISERROR(SEARCH("4- Moderado",K40)))</formula>
    </cfRule>
    <cfRule type="containsText" dxfId="2097" priority="320" operator="containsText" text="3- Bajo">
      <formula>NOT(ISERROR(SEARCH("3- Bajo",K40)))</formula>
    </cfRule>
    <cfRule type="containsText" dxfId="2096" priority="321" operator="containsText" text="4- Bajo">
      <formula>NOT(ISERROR(SEARCH("4- Bajo",K40)))</formula>
    </cfRule>
    <cfRule type="containsText" dxfId="2095" priority="322" operator="containsText" text="1- Bajo">
      <formula>NOT(ISERROR(SEARCH("1- Bajo",K40)))</formula>
    </cfRule>
  </conditionalFormatting>
  <conditionalFormatting sqref="H40:I40">
    <cfRule type="containsText" dxfId="2094" priority="311" operator="containsText" text="3- Moderado">
      <formula>NOT(ISERROR(SEARCH("3- Moderado",H40)))</formula>
    </cfRule>
    <cfRule type="containsText" dxfId="2093" priority="312" operator="containsText" text="6- Moderado">
      <formula>NOT(ISERROR(SEARCH("6- Moderado",H40)))</formula>
    </cfRule>
    <cfRule type="containsText" dxfId="2092" priority="313" operator="containsText" text="4- Moderado">
      <formula>NOT(ISERROR(SEARCH("4- Moderado",H40)))</formula>
    </cfRule>
    <cfRule type="containsText" dxfId="2091" priority="314" operator="containsText" text="3- Bajo">
      <formula>NOT(ISERROR(SEARCH("3- Bajo",H40)))</formula>
    </cfRule>
    <cfRule type="containsText" dxfId="2090" priority="315" operator="containsText" text="4- Bajo">
      <formula>NOT(ISERROR(SEARCH("4- Bajo",H40)))</formula>
    </cfRule>
    <cfRule type="containsText" dxfId="2089" priority="316" operator="containsText" text="1- Bajo">
      <formula>NOT(ISERROR(SEARCH("1- Bajo",H40)))</formula>
    </cfRule>
  </conditionalFormatting>
  <conditionalFormatting sqref="A40 C40:E40">
    <cfRule type="containsText" dxfId="2088" priority="305" operator="containsText" text="3- Moderado">
      <formula>NOT(ISERROR(SEARCH("3- Moderado",A40)))</formula>
    </cfRule>
    <cfRule type="containsText" dxfId="2087" priority="306" operator="containsText" text="6- Moderado">
      <formula>NOT(ISERROR(SEARCH("6- Moderado",A40)))</formula>
    </cfRule>
    <cfRule type="containsText" dxfId="2086" priority="307" operator="containsText" text="4- Moderado">
      <formula>NOT(ISERROR(SEARCH("4- Moderado",A40)))</formula>
    </cfRule>
    <cfRule type="containsText" dxfId="2085" priority="308" operator="containsText" text="3- Bajo">
      <formula>NOT(ISERROR(SEARCH("3- Bajo",A40)))</formula>
    </cfRule>
    <cfRule type="containsText" dxfId="2084" priority="309" operator="containsText" text="4- Bajo">
      <formula>NOT(ISERROR(SEARCH("4- Bajo",A40)))</formula>
    </cfRule>
    <cfRule type="containsText" dxfId="2083" priority="310" operator="containsText" text="1- Bajo">
      <formula>NOT(ISERROR(SEARCH("1- Bajo",A40)))</formula>
    </cfRule>
  </conditionalFormatting>
  <conditionalFormatting sqref="F40:G40">
    <cfRule type="containsText" dxfId="2082" priority="299" operator="containsText" text="3- Moderado">
      <formula>NOT(ISERROR(SEARCH("3- Moderado",F40)))</formula>
    </cfRule>
    <cfRule type="containsText" dxfId="2081" priority="300" operator="containsText" text="6- Moderado">
      <formula>NOT(ISERROR(SEARCH("6- Moderado",F40)))</formula>
    </cfRule>
    <cfRule type="containsText" dxfId="2080" priority="301" operator="containsText" text="4- Moderado">
      <formula>NOT(ISERROR(SEARCH("4- Moderado",F40)))</formula>
    </cfRule>
    <cfRule type="containsText" dxfId="2079" priority="302" operator="containsText" text="3- Bajo">
      <formula>NOT(ISERROR(SEARCH("3- Bajo",F40)))</formula>
    </cfRule>
    <cfRule type="containsText" dxfId="2078" priority="303" operator="containsText" text="4- Bajo">
      <formula>NOT(ISERROR(SEARCH("4- Bajo",F40)))</formula>
    </cfRule>
    <cfRule type="containsText" dxfId="2077" priority="304" operator="containsText" text="1- Bajo">
      <formula>NOT(ISERROR(SEARCH("1- Bajo",F40)))</formula>
    </cfRule>
  </conditionalFormatting>
  <conditionalFormatting sqref="J40:J44">
    <cfRule type="containsText" dxfId="2076" priority="294" operator="containsText" text="Bajo">
      <formula>NOT(ISERROR(SEARCH("Bajo",J40)))</formula>
    </cfRule>
    <cfRule type="containsText" dxfId="2075" priority="295" operator="containsText" text="Moderado">
      <formula>NOT(ISERROR(SEARCH("Moderado",J40)))</formula>
    </cfRule>
    <cfRule type="containsText" dxfId="2074" priority="296" operator="containsText" text="Alto">
      <formula>NOT(ISERROR(SEARCH("Alto",J40)))</formula>
    </cfRule>
    <cfRule type="containsText" dxfId="207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72" priority="269" operator="containsText" text="Moderado">
      <formula>NOT(ISERROR(SEARCH("Moderado",M40)))</formula>
    </cfRule>
    <cfRule type="containsText" dxfId="2071" priority="289" operator="containsText" text="Bajo">
      <formula>NOT(ISERROR(SEARCH("Bajo",M40)))</formula>
    </cfRule>
    <cfRule type="containsText" dxfId="2070" priority="290" operator="containsText" text="Moderado">
      <formula>NOT(ISERROR(SEARCH("Moderado",M40)))</formula>
    </cfRule>
    <cfRule type="containsText" dxfId="2069" priority="291" operator="containsText" text="Alto">
      <formula>NOT(ISERROR(SEARCH("Alto",M40)))</formula>
    </cfRule>
    <cfRule type="containsText" dxfId="206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67" priority="283" operator="containsText" text="3- Moderado">
      <formula>NOT(ISERROR(SEARCH("3- Moderado",N40)))</formula>
    </cfRule>
    <cfRule type="containsText" dxfId="2066" priority="284" operator="containsText" text="6- Moderado">
      <formula>NOT(ISERROR(SEARCH("6- Moderado",N40)))</formula>
    </cfRule>
    <cfRule type="containsText" dxfId="2065" priority="285" operator="containsText" text="4- Moderado">
      <formula>NOT(ISERROR(SEARCH("4- Moderado",N40)))</formula>
    </cfRule>
    <cfRule type="containsText" dxfId="2064" priority="286" operator="containsText" text="3- Bajo">
      <formula>NOT(ISERROR(SEARCH("3- Bajo",N40)))</formula>
    </cfRule>
    <cfRule type="containsText" dxfId="2063" priority="287" operator="containsText" text="4- Bajo">
      <formula>NOT(ISERROR(SEARCH("4- Bajo",N40)))</formula>
    </cfRule>
    <cfRule type="containsText" dxfId="2062" priority="288" operator="containsText" text="1- Bajo">
      <formula>NOT(ISERROR(SEARCH("1- Bajo",N40)))</formula>
    </cfRule>
  </conditionalFormatting>
  <conditionalFormatting sqref="H40:H44">
    <cfRule type="containsText" dxfId="2061" priority="270" operator="containsText" text="Muy Alta">
      <formula>NOT(ISERROR(SEARCH("Muy Alta",H40)))</formula>
    </cfRule>
    <cfRule type="containsText" dxfId="2060" priority="271" operator="containsText" text="Alta">
      <formula>NOT(ISERROR(SEARCH("Alta",H40)))</formula>
    </cfRule>
    <cfRule type="containsText" dxfId="2059" priority="272" operator="containsText" text="Muy Alta">
      <formula>NOT(ISERROR(SEARCH("Muy Alta",H40)))</formula>
    </cfRule>
    <cfRule type="containsText" dxfId="2058" priority="277" operator="containsText" text="Muy Baja">
      <formula>NOT(ISERROR(SEARCH("Muy Baja",H40)))</formula>
    </cfRule>
    <cfRule type="containsText" dxfId="2057" priority="278" operator="containsText" text="Baja">
      <formula>NOT(ISERROR(SEARCH("Baja",H40)))</formula>
    </cfRule>
    <cfRule type="containsText" dxfId="2056" priority="279" operator="containsText" text="Media">
      <formula>NOT(ISERROR(SEARCH("Media",H40)))</formula>
    </cfRule>
    <cfRule type="containsText" dxfId="2055" priority="280" operator="containsText" text="Alta">
      <formula>NOT(ISERROR(SEARCH("Alta",H40)))</formula>
    </cfRule>
    <cfRule type="containsText" dxfId="2054" priority="282" operator="containsText" text="Muy Alta">
      <formula>NOT(ISERROR(SEARCH("Muy Alta",H40)))</formula>
    </cfRule>
  </conditionalFormatting>
  <conditionalFormatting sqref="I40:I44">
    <cfRule type="containsText" dxfId="2053" priority="273" operator="containsText" text="Catastrófico">
      <formula>NOT(ISERROR(SEARCH("Catastrófico",I40)))</formula>
    </cfRule>
    <cfRule type="containsText" dxfId="2052" priority="274" operator="containsText" text="Mayor">
      <formula>NOT(ISERROR(SEARCH("Mayor",I40)))</formula>
    </cfRule>
    <cfRule type="containsText" dxfId="2051" priority="275" operator="containsText" text="Menor">
      <formula>NOT(ISERROR(SEARCH("Menor",I40)))</formula>
    </cfRule>
    <cfRule type="containsText" dxfId="2050" priority="276" operator="containsText" text="Leve">
      <formula>NOT(ISERROR(SEARCH("Leve",I40)))</formula>
    </cfRule>
    <cfRule type="containsText" dxfId="2049" priority="281" operator="containsText" text="Moderado">
      <formula>NOT(ISERROR(SEARCH("Moderado",I40)))</formula>
    </cfRule>
  </conditionalFormatting>
  <conditionalFormatting sqref="K40:K44">
    <cfRule type="containsText" dxfId="2048" priority="268" operator="containsText" text="Media">
      <formula>NOT(ISERROR(SEARCH("Media",K40)))</formula>
    </cfRule>
  </conditionalFormatting>
  <conditionalFormatting sqref="L40:L44">
    <cfRule type="containsText" dxfId="2047" priority="267" operator="containsText" text="Moderado">
      <formula>NOT(ISERROR(SEARCH("Moderado",L40)))</formula>
    </cfRule>
  </conditionalFormatting>
  <conditionalFormatting sqref="J40:J44">
    <cfRule type="containsText" dxfId="2046" priority="266" operator="containsText" text="Moderado">
      <formula>NOT(ISERROR(SEARCH("Moderado",J40)))</formula>
    </cfRule>
  </conditionalFormatting>
  <conditionalFormatting sqref="J40:J44">
    <cfRule type="containsText" dxfId="2045" priority="264" operator="containsText" text="Bajo">
      <formula>NOT(ISERROR(SEARCH("Bajo",J40)))</formula>
    </cfRule>
    <cfRule type="containsText" dxfId="2044" priority="265" operator="containsText" text="Extremo">
      <formula>NOT(ISERROR(SEARCH("Extremo",J40)))</formula>
    </cfRule>
  </conditionalFormatting>
  <conditionalFormatting sqref="K40:K44">
    <cfRule type="containsText" dxfId="2043" priority="262" operator="containsText" text="Baja">
      <formula>NOT(ISERROR(SEARCH("Baja",K40)))</formula>
    </cfRule>
    <cfRule type="containsText" dxfId="2042" priority="263" operator="containsText" text="Muy Baja">
      <formula>NOT(ISERROR(SEARCH("Muy Baja",K40)))</formula>
    </cfRule>
  </conditionalFormatting>
  <conditionalFormatting sqref="K40:K44">
    <cfRule type="containsText" dxfId="2041" priority="260" operator="containsText" text="Muy Alta">
      <formula>NOT(ISERROR(SEARCH("Muy Alta",K40)))</formula>
    </cfRule>
    <cfRule type="containsText" dxfId="2040" priority="261" operator="containsText" text="Alta">
      <formula>NOT(ISERROR(SEARCH("Alta",K40)))</formula>
    </cfRule>
  </conditionalFormatting>
  <conditionalFormatting sqref="L40:L44">
    <cfRule type="containsText" dxfId="2039" priority="256" operator="containsText" text="Catastrófico">
      <formula>NOT(ISERROR(SEARCH("Catastrófico",L40)))</formula>
    </cfRule>
    <cfRule type="containsText" dxfId="2038" priority="257" operator="containsText" text="Mayor">
      <formula>NOT(ISERROR(SEARCH("Mayor",L40)))</formula>
    </cfRule>
    <cfRule type="containsText" dxfId="2037" priority="258" operator="containsText" text="Menor">
      <formula>NOT(ISERROR(SEARCH("Menor",L40)))</formula>
    </cfRule>
    <cfRule type="containsText" dxfId="2036" priority="259" operator="containsText" text="Leve">
      <formula>NOT(ISERROR(SEARCH("Leve",L40)))</formula>
    </cfRule>
  </conditionalFormatting>
  <conditionalFormatting sqref="K45:L45">
    <cfRule type="containsText" dxfId="2035" priority="250" operator="containsText" text="3- Moderado">
      <formula>NOT(ISERROR(SEARCH("3- Moderado",K45)))</formula>
    </cfRule>
    <cfRule type="containsText" dxfId="2034" priority="251" operator="containsText" text="6- Moderado">
      <formula>NOT(ISERROR(SEARCH("6- Moderado",K45)))</formula>
    </cfRule>
    <cfRule type="containsText" dxfId="2033" priority="252" operator="containsText" text="4- Moderado">
      <formula>NOT(ISERROR(SEARCH("4- Moderado",K45)))</formula>
    </cfRule>
    <cfRule type="containsText" dxfId="2032" priority="253" operator="containsText" text="3- Bajo">
      <formula>NOT(ISERROR(SEARCH("3- Bajo",K45)))</formula>
    </cfRule>
    <cfRule type="containsText" dxfId="2031" priority="254" operator="containsText" text="4- Bajo">
      <formula>NOT(ISERROR(SEARCH("4- Bajo",K45)))</formula>
    </cfRule>
    <cfRule type="containsText" dxfId="2030" priority="255" operator="containsText" text="1- Bajo">
      <formula>NOT(ISERROR(SEARCH("1- Bajo",K45)))</formula>
    </cfRule>
  </conditionalFormatting>
  <conditionalFormatting sqref="H45:I45">
    <cfRule type="containsText" dxfId="2029" priority="244" operator="containsText" text="3- Moderado">
      <formula>NOT(ISERROR(SEARCH("3- Moderado",H45)))</formula>
    </cfRule>
    <cfRule type="containsText" dxfId="2028" priority="245" operator="containsText" text="6- Moderado">
      <formula>NOT(ISERROR(SEARCH("6- Moderado",H45)))</formula>
    </cfRule>
    <cfRule type="containsText" dxfId="2027" priority="246" operator="containsText" text="4- Moderado">
      <formula>NOT(ISERROR(SEARCH("4- Moderado",H45)))</formula>
    </cfRule>
    <cfRule type="containsText" dxfId="2026" priority="247" operator="containsText" text="3- Bajo">
      <formula>NOT(ISERROR(SEARCH("3- Bajo",H45)))</formula>
    </cfRule>
    <cfRule type="containsText" dxfId="2025" priority="248" operator="containsText" text="4- Bajo">
      <formula>NOT(ISERROR(SEARCH("4- Bajo",H45)))</formula>
    </cfRule>
    <cfRule type="containsText" dxfId="2024" priority="249" operator="containsText" text="1- Bajo">
      <formula>NOT(ISERROR(SEARCH("1- Bajo",H45)))</formula>
    </cfRule>
  </conditionalFormatting>
  <conditionalFormatting sqref="A45 C45:E45">
    <cfRule type="containsText" dxfId="2023" priority="238" operator="containsText" text="3- Moderado">
      <formula>NOT(ISERROR(SEARCH("3- Moderado",A45)))</formula>
    </cfRule>
    <cfRule type="containsText" dxfId="2022" priority="239" operator="containsText" text="6- Moderado">
      <formula>NOT(ISERROR(SEARCH("6- Moderado",A45)))</formula>
    </cfRule>
    <cfRule type="containsText" dxfId="2021" priority="240" operator="containsText" text="4- Moderado">
      <formula>NOT(ISERROR(SEARCH("4- Moderado",A45)))</formula>
    </cfRule>
    <cfRule type="containsText" dxfId="2020" priority="241" operator="containsText" text="3- Bajo">
      <formula>NOT(ISERROR(SEARCH("3- Bajo",A45)))</formula>
    </cfRule>
    <cfRule type="containsText" dxfId="2019" priority="242" operator="containsText" text="4- Bajo">
      <formula>NOT(ISERROR(SEARCH("4- Bajo",A45)))</formula>
    </cfRule>
    <cfRule type="containsText" dxfId="2018" priority="243" operator="containsText" text="1- Bajo">
      <formula>NOT(ISERROR(SEARCH("1- Bajo",A45)))</formula>
    </cfRule>
  </conditionalFormatting>
  <conditionalFormatting sqref="F45:G45">
    <cfRule type="containsText" dxfId="2017" priority="232" operator="containsText" text="3- Moderado">
      <formula>NOT(ISERROR(SEARCH("3- Moderado",F45)))</formula>
    </cfRule>
    <cfRule type="containsText" dxfId="2016" priority="233" operator="containsText" text="6- Moderado">
      <formula>NOT(ISERROR(SEARCH("6- Moderado",F45)))</formula>
    </cfRule>
    <cfRule type="containsText" dxfId="2015" priority="234" operator="containsText" text="4- Moderado">
      <formula>NOT(ISERROR(SEARCH("4- Moderado",F45)))</formula>
    </cfRule>
    <cfRule type="containsText" dxfId="2014" priority="235" operator="containsText" text="3- Bajo">
      <formula>NOT(ISERROR(SEARCH("3- Bajo",F45)))</formula>
    </cfRule>
    <cfRule type="containsText" dxfId="2013" priority="236" operator="containsText" text="4- Bajo">
      <formula>NOT(ISERROR(SEARCH("4- Bajo",F45)))</formula>
    </cfRule>
    <cfRule type="containsText" dxfId="2012" priority="237" operator="containsText" text="1- Bajo">
      <formula>NOT(ISERROR(SEARCH("1- Bajo",F45)))</formula>
    </cfRule>
  </conditionalFormatting>
  <conditionalFormatting sqref="J45:J49">
    <cfRule type="containsText" dxfId="2011" priority="227" operator="containsText" text="Bajo">
      <formula>NOT(ISERROR(SEARCH("Bajo",J45)))</formula>
    </cfRule>
    <cfRule type="containsText" dxfId="2010" priority="228" operator="containsText" text="Moderado">
      <formula>NOT(ISERROR(SEARCH("Moderado",J45)))</formula>
    </cfRule>
    <cfRule type="containsText" dxfId="2009" priority="229" operator="containsText" text="Alto">
      <formula>NOT(ISERROR(SEARCH("Alto",J45)))</formula>
    </cfRule>
    <cfRule type="containsText" dxfId="2008"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007" priority="202" operator="containsText" text="Moderado">
      <formula>NOT(ISERROR(SEARCH("Moderado",M45)))</formula>
    </cfRule>
    <cfRule type="containsText" dxfId="2006" priority="222" operator="containsText" text="Bajo">
      <formula>NOT(ISERROR(SEARCH("Bajo",M45)))</formula>
    </cfRule>
    <cfRule type="containsText" dxfId="2005" priority="223" operator="containsText" text="Moderado">
      <formula>NOT(ISERROR(SEARCH("Moderado",M45)))</formula>
    </cfRule>
    <cfRule type="containsText" dxfId="2004" priority="224" operator="containsText" text="Alto">
      <formula>NOT(ISERROR(SEARCH("Alto",M45)))</formula>
    </cfRule>
    <cfRule type="containsText" dxfId="2003"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002" priority="216" operator="containsText" text="3- Moderado">
      <formula>NOT(ISERROR(SEARCH("3- Moderado",N45)))</formula>
    </cfRule>
    <cfRule type="containsText" dxfId="2001" priority="217" operator="containsText" text="6- Moderado">
      <formula>NOT(ISERROR(SEARCH("6- Moderado",N45)))</formula>
    </cfRule>
    <cfRule type="containsText" dxfId="2000" priority="218" operator="containsText" text="4- Moderado">
      <formula>NOT(ISERROR(SEARCH("4- Moderado",N45)))</formula>
    </cfRule>
    <cfRule type="containsText" dxfId="1999" priority="219" operator="containsText" text="3- Bajo">
      <formula>NOT(ISERROR(SEARCH("3- Bajo",N45)))</formula>
    </cfRule>
    <cfRule type="containsText" dxfId="1998" priority="220" operator="containsText" text="4- Bajo">
      <formula>NOT(ISERROR(SEARCH("4- Bajo",N45)))</formula>
    </cfRule>
    <cfRule type="containsText" dxfId="1997" priority="221" operator="containsText" text="1- Bajo">
      <formula>NOT(ISERROR(SEARCH("1- Bajo",N45)))</formula>
    </cfRule>
  </conditionalFormatting>
  <conditionalFormatting sqref="H45:H49">
    <cfRule type="containsText" dxfId="1996" priority="203" operator="containsText" text="Muy Alta">
      <formula>NOT(ISERROR(SEARCH("Muy Alta",H45)))</formula>
    </cfRule>
    <cfRule type="containsText" dxfId="1995" priority="204" operator="containsText" text="Alta">
      <formula>NOT(ISERROR(SEARCH("Alta",H45)))</formula>
    </cfRule>
    <cfRule type="containsText" dxfId="1994" priority="205" operator="containsText" text="Muy Alta">
      <formula>NOT(ISERROR(SEARCH("Muy Alta",H45)))</formula>
    </cfRule>
    <cfRule type="containsText" dxfId="1993" priority="210" operator="containsText" text="Muy Baja">
      <formula>NOT(ISERROR(SEARCH("Muy Baja",H45)))</formula>
    </cfRule>
    <cfRule type="containsText" dxfId="1992" priority="211" operator="containsText" text="Baja">
      <formula>NOT(ISERROR(SEARCH("Baja",H45)))</formula>
    </cfRule>
    <cfRule type="containsText" dxfId="1991" priority="212" operator="containsText" text="Media">
      <formula>NOT(ISERROR(SEARCH("Media",H45)))</formula>
    </cfRule>
    <cfRule type="containsText" dxfId="1990" priority="213" operator="containsText" text="Alta">
      <formula>NOT(ISERROR(SEARCH("Alta",H45)))</formula>
    </cfRule>
    <cfRule type="containsText" dxfId="1989" priority="215" operator="containsText" text="Muy Alta">
      <formula>NOT(ISERROR(SEARCH("Muy Alta",H45)))</formula>
    </cfRule>
  </conditionalFormatting>
  <conditionalFormatting sqref="I45:I49">
    <cfRule type="containsText" dxfId="1988" priority="206" operator="containsText" text="Catastrófico">
      <formula>NOT(ISERROR(SEARCH("Catastrófico",I45)))</formula>
    </cfRule>
    <cfRule type="containsText" dxfId="1987" priority="207" operator="containsText" text="Mayor">
      <formula>NOT(ISERROR(SEARCH("Mayor",I45)))</formula>
    </cfRule>
    <cfRule type="containsText" dxfId="1986" priority="208" operator="containsText" text="Menor">
      <formula>NOT(ISERROR(SEARCH("Menor",I45)))</formula>
    </cfRule>
    <cfRule type="containsText" dxfId="1985" priority="209" operator="containsText" text="Leve">
      <formula>NOT(ISERROR(SEARCH("Leve",I45)))</formula>
    </cfRule>
    <cfRule type="containsText" dxfId="1984" priority="214" operator="containsText" text="Moderado">
      <formula>NOT(ISERROR(SEARCH("Moderado",I45)))</formula>
    </cfRule>
  </conditionalFormatting>
  <conditionalFormatting sqref="K45:K49">
    <cfRule type="containsText" dxfId="1983" priority="201" operator="containsText" text="Media">
      <formula>NOT(ISERROR(SEARCH("Media",K45)))</formula>
    </cfRule>
  </conditionalFormatting>
  <conditionalFormatting sqref="L45:L49">
    <cfRule type="containsText" dxfId="1982" priority="200" operator="containsText" text="Moderado">
      <formula>NOT(ISERROR(SEARCH("Moderado",L45)))</formula>
    </cfRule>
  </conditionalFormatting>
  <conditionalFormatting sqref="J45:J49">
    <cfRule type="containsText" dxfId="1981" priority="199" operator="containsText" text="Moderado">
      <formula>NOT(ISERROR(SEARCH("Moderado",J45)))</formula>
    </cfRule>
  </conditionalFormatting>
  <conditionalFormatting sqref="J45:J49">
    <cfRule type="containsText" dxfId="1980" priority="197" operator="containsText" text="Bajo">
      <formula>NOT(ISERROR(SEARCH("Bajo",J45)))</formula>
    </cfRule>
    <cfRule type="containsText" dxfId="1979" priority="198" operator="containsText" text="Extremo">
      <formula>NOT(ISERROR(SEARCH("Extremo",J45)))</formula>
    </cfRule>
  </conditionalFormatting>
  <conditionalFormatting sqref="K45:K49">
    <cfRule type="containsText" dxfId="1978" priority="195" operator="containsText" text="Baja">
      <formula>NOT(ISERROR(SEARCH("Baja",K45)))</formula>
    </cfRule>
    <cfRule type="containsText" dxfId="1977" priority="196" operator="containsText" text="Muy Baja">
      <formula>NOT(ISERROR(SEARCH("Muy Baja",K45)))</formula>
    </cfRule>
  </conditionalFormatting>
  <conditionalFormatting sqref="K45:K49">
    <cfRule type="containsText" dxfId="1976" priority="193" operator="containsText" text="Muy Alta">
      <formula>NOT(ISERROR(SEARCH("Muy Alta",K45)))</formula>
    </cfRule>
    <cfRule type="containsText" dxfId="1975" priority="194" operator="containsText" text="Alta">
      <formula>NOT(ISERROR(SEARCH("Alta",K45)))</formula>
    </cfRule>
  </conditionalFormatting>
  <conditionalFormatting sqref="L45:L49">
    <cfRule type="containsText" dxfId="1974" priority="189" operator="containsText" text="Catastrófico">
      <formula>NOT(ISERROR(SEARCH("Catastrófico",L45)))</formula>
    </cfRule>
    <cfRule type="containsText" dxfId="1973" priority="190" operator="containsText" text="Mayor">
      <formula>NOT(ISERROR(SEARCH("Mayor",L45)))</formula>
    </cfRule>
    <cfRule type="containsText" dxfId="1972" priority="191" operator="containsText" text="Menor">
      <formula>NOT(ISERROR(SEARCH("Menor",L45)))</formula>
    </cfRule>
    <cfRule type="containsText" dxfId="1971" priority="192" operator="containsText" text="Leve">
      <formula>NOT(ISERROR(SEARCH("Leve",L45)))</formula>
    </cfRule>
  </conditionalFormatting>
  <conditionalFormatting sqref="K50:L50">
    <cfRule type="containsText" dxfId="1970" priority="183" operator="containsText" text="3- Moderado">
      <formula>NOT(ISERROR(SEARCH("3- Moderado",K50)))</formula>
    </cfRule>
    <cfRule type="containsText" dxfId="1969" priority="184" operator="containsText" text="6- Moderado">
      <formula>NOT(ISERROR(SEARCH("6- Moderado",K50)))</formula>
    </cfRule>
    <cfRule type="containsText" dxfId="1968" priority="185" operator="containsText" text="4- Moderado">
      <formula>NOT(ISERROR(SEARCH("4- Moderado",K50)))</formula>
    </cfRule>
    <cfRule type="containsText" dxfId="1967" priority="186" operator="containsText" text="3- Bajo">
      <formula>NOT(ISERROR(SEARCH("3- Bajo",K50)))</formula>
    </cfRule>
    <cfRule type="containsText" dxfId="1966" priority="187" operator="containsText" text="4- Bajo">
      <formula>NOT(ISERROR(SEARCH("4- Bajo",K50)))</formula>
    </cfRule>
    <cfRule type="containsText" dxfId="1965" priority="188" operator="containsText" text="1- Bajo">
      <formula>NOT(ISERROR(SEARCH("1- Bajo",K50)))</formula>
    </cfRule>
  </conditionalFormatting>
  <conditionalFormatting sqref="H50:I50">
    <cfRule type="containsText" dxfId="1964" priority="177" operator="containsText" text="3- Moderado">
      <formula>NOT(ISERROR(SEARCH("3- Moderado",H50)))</formula>
    </cfRule>
    <cfRule type="containsText" dxfId="1963" priority="178" operator="containsText" text="6- Moderado">
      <formula>NOT(ISERROR(SEARCH("6- Moderado",H50)))</formula>
    </cfRule>
    <cfRule type="containsText" dxfId="1962" priority="179" operator="containsText" text="4- Moderado">
      <formula>NOT(ISERROR(SEARCH("4- Moderado",H50)))</formula>
    </cfRule>
    <cfRule type="containsText" dxfId="1961" priority="180" operator="containsText" text="3- Bajo">
      <formula>NOT(ISERROR(SEARCH("3- Bajo",H50)))</formula>
    </cfRule>
    <cfRule type="containsText" dxfId="1960" priority="181" operator="containsText" text="4- Bajo">
      <formula>NOT(ISERROR(SEARCH("4- Bajo",H50)))</formula>
    </cfRule>
    <cfRule type="containsText" dxfId="1959" priority="182" operator="containsText" text="1- Bajo">
      <formula>NOT(ISERROR(SEARCH("1- Bajo",H50)))</formula>
    </cfRule>
  </conditionalFormatting>
  <conditionalFormatting sqref="A50 C50:E50">
    <cfRule type="containsText" dxfId="1958" priority="171" operator="containsText" text="3- Moderado">
      <formula>NOT(ISERROR(SEARCH("3- Moderado",A50)))</formula>
    </cfRule>
    <cfRule type="containsText" dxfId="1957" priority="172" operator="containsText" text="6- Moderado">
      <formula>NOT(ISERROR(SEARCH("6- Moderado",A50)))</formula>
    </cfRule>
    <cfRule type="containsText" dxfId="1956" priority="173" operator="containsText" text="4- Moderado">
      <formula>NOT(ISERROR(SEARCH("4- Moderado",A50)))</formula>
    </cfRule>
    <cfRule type="containsText" dxfId="1955" priority="174" operator="containsText" text="3- Bajo">
      <formula>NOT(ISERROR(SEARCH("3- Bajo",A50)))</formula>
    </cfRule>
    <cfRule type="containsText" dxfId="1954" priority="175" operator="containsText" text="4- Bajo">
      <formula>NOT(ISERROR(SEARCH("4- Bajo",A50)))</formula>
    </cfRule>
    <cfRule type="containsText" dxfId="1953" priority="176" operator="containsText" text="1- Bajo">
      <formula>NOT(ISERROR(SEARCH("1- Bajo",A50)))</formula>
    </cfRule>
  </conditionalFormatting>
  <conditionalFormatting sqref="F50:G50">
    <cfRule type="containsText" dxfId="1952" priority="165" operator="containsText" text="3- Moderado">
      <formula>NOT(ISERROR(SEARCH("3- Moderado",F50)))</formula>
    </cfRule>
    <cfRule type="containsText" dxfId="1951" priority="166" operator="containsText" text="6- Moderado">
      <formula>NOT(ISERROR(SEARCH("6- Moderado",F50)))</formula>
    </cfRule>
    <cfRule type="containsText" dxfId="1950" priority="167" operator="containsText" text="4- Moderado">
      <formula>NOT(ISERROR(SEARCH("4- Moderado",F50)))</formula>
    </cfRule>
    <cfRule type="containsText" dxfId="1949" priority="168" operator="containsText" text="3- Bajo">
      <formula>NOT(ISERROR(SEARCH("3- Bajo",F50)))</formula>
    </cfRule>
    <cfRule type="containsText" dxfId="1948" priority="169" operator="containsText" text="4- Bajo">
      <formula>NOT(ISERROR(SEARCH("4- Bajo",F50)))</formula>
    </cfRule>
    <cfRule type="containsText" dxfId="1947" priority="170" operator="containsText" text="1- Bajo">
      <formula>NOT(ISERROR(SEARCH("1- Bajo",F50)))</formula>
    </cfRule>
  </conditionalFormatting>
  <conditionalFormatting sqref="J50:J54">
    <cfRule type="containsText" dxfId="1946" priority="160" operator="containsText" text="Bajo">
      <formula>NOT(ISERROR(SEARCH("Bajo",J50)))</formula>
    </cfRule>
    <cfRule type="containsText" dxfId="1945" priority="161" operator="containsText" text="Moderado">
      <formula>NOT(ISERROR(SEARCH("Moderado",J50)))</formula>
    </cfRule>
    <cfRule type="containsText" dxfId="1944" priority="162" operator="containsText" text="Alto">
      <formula>NOT(ISERROR(SEARCH("Alto",J50)))</formula>
    </cfRule>
    <cfRule type="containsText" dxfId="1943"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942" priority="135" operator="containsText" text="Moderado">
      <formula>NOT(ISERROR(SEARCH("Moderado",M50)))</formula>
    </cfRule>
    <cfRule type="containsText" dxfId="1941" priority="155" operator="containsText" text="Bajo">
      <formula>NOT(ISERROR(SEARCH("Bajo",M50)))</formula>
    </cfRule>
    <cfRule type="containsText" dxfId="1940" priority="156" operator="containsText" text="Moderado">
      <formula>NOT(ISERROR(SEARCH("Moderado",M50)))</formula>
    </cfRule>
    <cfRule type="containsText" dxfId="1939" priority="157" operator="containsText" text="Alto">
      <formula>NOT(ISERROR(SEARCH("Alto",M50)))</formula>
    </cfRule>
    <cfRule type="containsText" dxfId="1938"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937" priority="149" operator="containsText" text="3- Moderado">
      <formula>NOT(ISERROR(SEARCH("3- Moderado",N50)))</formula>
    </cfRule>
    <cfRule type="containsText" dxfId="1936" priority="150" operator="containsText" text="6- Moderado">
      <formula>NOT(ISERROR(SEARCH("6- Moderado",N50)))</formula>
    </cfRule>
    <cfRule type="containsText" dxfId="1935" priority="151" operator="containsText" text="4- Moderado">
      <formula>NOT(ISERROR(SEARCH("4- Moderado",N50)))</formula>
    </cfRule>
    <cfRule type="containsText" dxfId="1934" priority="152" operator="containsText" text="3- Bajo">
      <formula>NOT(ISERROR(SEARCH("3- Bajo",N50)))</formula>
    </cfRule>
    <cfRule type="containsText" dxfId="1933" priority="153" operator="containsText" text="4- Bajo">
      <formula>NOT(ISERROR(SEARCH("4- Bajo",N50)))</formula>
    </cfRule>
    <cfRule type="containsText" dxfId="1932" priority="154" operator="containsText" text="1- Bajo">
      <formula>NOT(ISERROR(SEARCH("1- Bajo",N50)))</formula>
    </cfRule>
  </conditionalFormatting>
  <conditionalFormatting sqref="H50:H54">
    <cfRule type="containsText" dxfId="1931" priority="136" operator="containsText" text="Muy Alta">
      <formula>NOT(ISERROR(SEARCH("Muy Alta",H50)))</formula>
    </cfRule>
    <cfRule type="containsText" dxfId="1930" priority="137" operator="containsText" text="Alta">
      <formula>NOT(ISERROR(SEARCH("Alta",H50)))</formula>
    </cfRule>
    <cfRule type="containsText" dxfId="1929" priority="138" operator="containsText" text="Muy Alta">
      <formula>NOT(ISERROR(SEARCH("Muy Alta",H50)))</formula>
    </cfRule>
    <cfRule type="containsText" dxfId="1928" priority="143" operator="containsText" text="Muy Baja">
      <formula>NOT(ISERROR(SEARCH("Muy Baja",H50)))</formula>
    </cfRule>
    <cfRule type="containsText" dxfId="1927" priority="144" operator="containsText" text="Baja">
      <formula>NOT(ISERROR(SEARCH("Baja",H50)))</formula>
    </cfRule>
    <cfRule type="containsText" dxfId="1926" priority="145" operator="containsText" text="Media">
      <formula>NOT(ISERROR(SEARCH("Media",H50)))</formula>
    </cfRule>
    <cfRule type="containsText" dxfId="1925" priority="146" operator="containsText" text="Alta">
      <formula>NOT(ISERROR(SEARCH("Alta",H50)))</formula>
    </cfRule>
    <cfRule type="containsText" dxfId="1924" priority="148" operator="containsText" text="Muy Alta">
      <formula>NOT(ISERROR(SEARCH("Muy Alta",H50)))</formula>
    </cfRule>
  </conditionalFormatting>
  <conditionalFormatting sqref="I50:I54">
    <cfRule type="containsText" dxfId="1923" priority="139" operator="containsText" text="Catastrófico">
      <formula>NOT(ISERROR(SEARCH("Catastrófico",I50)))</formula>
    </cfRule>
    <cfRule type="containsText" dxfId="1922" priority="140" operator="containsText" text="Mayor">
      <formula>NOT(ISERROR(SEARCH("Mayor",I50)))</formula>
    </cfRule>
    <cfRule type="containsText" dxfId="1921" priority="141" operator="containsText" text="Menor">
      <formula>NOT(ISERROR(SEARCH("Menor",I50)))</formula>
    </cfRule>
    <cfRule type="containsText" dxfId="1920" priority="142" operator="containsText" text="Leve">
      <formula>NOT(ISERROR(SEARCH("Leve",I50)))</formula>
    </cfRule>
    <cfRule type="containsText" dxfId="1919" priority="147" operator="containsText" text="Moderado">
      <formula>NOT(ISERROR(SEARCH("Moderado",I50)))</formula>
    </cfRule>
  </conditionalFormatting>
  <conditionalFormatting sqref="K50:K54">
    <cfRule type="containsText" dxfId="1918" priority="134" operator="containsText" text="Media">
      <formula>NOT(ISERROR(SEARCH("Media",K50)))</formula>
    </cfRule>
  </conditionalFormatting>
  <conditionalFormatting sqref="L50:L54">
    <cfRule type="containsText" dxfId="1917" priority="133" operator="containsText" text="Moderado">
      <formula>NOT(ISERROR(SEARCH("Moderado",L50)))</formula>
    </cfRule>
  </conditionalFormatting>
  <conditionalFormatting sqref="J50:J54">
    <cfRule type="containsText" dxfId="1916" priority="132" operator="containsText" text="Moderado">
      <formula>NOT(ISERROR(SEARCH("Moderado",J50)))</formula>
    </cfRule>
  </conditionalFormatting>
  <conditionalFormatting sqref="J50:J54">
    <cfRule type="containsText" dxfId="1915" priority="130" operator="containsText" text="Bajo">
      <formula>NOT(ISERROR(SEARCH("Bajo",J50)))</formula>
    </cfRule>
    <cfRule type="containsText" dxfId="1914" priority="131" operator="containsText" text="Extremo">
      <formula>NOT(ISERROR(SEARCH("Extremo",J50)))</formula>
    </cfRule>
  </conditionalFormatting>
  <conditionalFormatting sqref="K50:K54">
    <cfRule type="containsText" dxfId="1913" priority="128" operator="containsText" text="Baja">
      <formula>NOT(ISERROR(SEARCH("Baja",K50)))</formula>
    </cfRule>
    <cfRule type="containsText" dxfId="1912" priority="129" operator="containsText" text="Muy Baja">
      <formula>NOT(ISERROR(SEARCH("Muy Baja",K50)))</formula>
    </cfRule>
  </conditionalFormatting>
  <conditionalFormatting sqref="K50:K54">
    <cfRule type="containsText" dxfId="1911" priority="126" operator="containsText" text="Muy Alta">
      <formula>NOT(ISERROR(SEARCH("Muy Alta",K50)))</formula>
    </cfRule>
    <cfRule type="containsText" dxfId="1910" priority="127" operator="containsText" text="Alta">
      <formula>NOT(ISERROR(SEARCH("Alta",K50)))</formula>
    </cfRule>
  </conditionalFormatting>
  <conditionalFormatting sqref="L50:L54">
    <cfRule type="containsText" dxfId="1909" priority="122" operator="containsText" text="Catastrófico">
      <formula>NOT(ISERROR(SEARCH("Catastrófico",L50)))</formula>
    </cfRule>
    <cfRule type="containsText" dxfId="1908" priority="123" operator="containsText" text="Mayor">
      <formula>NOT(ISERROR(SEARCH("Mayor",L50)))</formula>
    </cfRule>
    <cfRule type="containsText" dxfId="1907" priority="124" operator="containsText" text="Menor">
      <formula>NOT(ISERROR(SEARCH("Menor",L50)))</formula>
    </cfRule>
    <cfRule type="containsText" dxfId="1906" priority="125" operator="containsText" text="Leve">
      <formula>NOT(ISERROR(SEARCH("Leve",L50)))</formula>
    </cfRule>
  </conditionalFormatting>
  <conditionalFormatting sqref="K55:L55">
    <cfRule type="containsText" dxfId="1905" priority="116" operator="containsText" text="3- Moderado">
      <formula>NOT(ISERROR(SEARCH("3- Moderado",K55)))</formula>
    </cfRule>
    <cfRule type="containsText" dxfId="1904" priority="117" operator="containsText" text="6- Moderado">
      <formula>NOT(ISERROR(SEARCH("6- Moderado",K55)))</formula>
    </cfRule>
    <cfRule type="containsText" dxfId="1903" priority="118" operator="containsText" text="4- Moderado">
      <formula>NOT(ISERROR(SEARCH("4- Moderado",K55)))</formula>
    </cfRule>
    <cfRule type="containsText" dxfId="1902" priority="119" operator="containsText" text="3- Bajo">
      <formula>NOT(ISERROR(SEARCH("3- Bajo",K55)))</formula>
    </cfRule>
    <cfRule type="containsText" dxfId="1901" priority="120" operator="containsText" text="4- Bajo">
      <formula>NOT(ISERROR(SEARCH("4- Bajo",K55)))</formula>
    </cfRule>
    <cfRule type="containsText" dxfId="1900" priority="121" operator="containsText" text="1- Bajo">
      <formula>NOT(ISERROR(SEARCH("1- Bajo",K55)))</formula>
    </cfRule>
  </conditionalFormatting>
  <conditionalFormatting sqref="H55:I55">
    <cfRule type="containsText" dxfId="1899" priority="110" operator="containsText" text="3- Moderado">
      <formula>NOT(ISERROR(SEARCH("3- Moderado",H55)))</formula>
    </cfRule>
    <cfRule type="containsText" dxfId="1898" priority="111" operator="containsText" text="6- Moderado">
      <formula>NOT(ISERROR(SEARCH("6- Moderado",H55)))</formula>
    </cfRule>
    <cfRule type="containsText" dxfId="1897" priority="112" operator="containsText" text="4- Moderado">
      <formula>NOT(ISERROR(SEARCH("4- Moderado",H55)))</formula>
    </cfRule>
    <cfRule type="containsText" dxfId="1896" priority="113" operator="containsText" text="3- Bajo">
      <formula>NOT(ISERROR(SEARCH("3- Bajo",H55)))</formula>
    </cfRule>
    <cfRule type="containsText" dxfId="1895" priority="114" operator="containsText" text="4- Bajo">
      <formula>NOT(ISERROR(SEARCH("4- Bajo",H55)))</formula>
    </cfRule>
    <cfRule type="containsText" dxfId="1894" priority="115" operator="containsText" text="1- Bajo">
      <formula>NOT(ISERROR(SEARCH("1- Bajo",H55)))</formula>
    </cfRule>
  </conditionalFormatting>
  <conditionalFormatting sqref="A55 C55:E55">
    <cfRule type="containsText" dxfId="1893" priority="104" operator="containsText" text="3- Moderado">
      <formula>NOT(ISERROR(SEARCH("3- Moderado",A55)))</formula>
    </cfRule>
    <cfRule type="containsText" dxfId="1892" priority="105" operator="containsText" text="6- Moderado">
      <formula>NOT(ISERROR(SEARCH("6- Moderado",A55)))</formula>
    </cfRule>
    <cfRule type="containsText" dxfId="1891" priority="106" operator="containsText" text="4- Moderado">
      <formula>NOT(ISERROR(SEARCH("4- Moderado",A55)))</formula>
    </cfRule>
    <cfRule type="containsText" dxfId="1890" priority="107" operator="containsText" text="3- Bajo">
      <formula>NOT(ISERROR(SEARCH("3- Bajo",A55)))</formula>
    </cfRule>
    <cfRule type="containsText" dxfId="1889" priority="108" operator="containsText" text="4- Bajo">
      <formula>NOT(ISERROR(SEARCH("4- Bajo",A55)))</formula>
    </cfRule>
    <cfRule type="containsText" dxfId="1888" priority="109" operator="containsText" text="1- Bajo">
      <formula>NOT(ISERROR(SEARCH("1- Bajo",A55)))</formula>
    </cfRule>
  </conditionalFormatting>
  <conditionalFormatting sqref="F55:G55">
    <cfRule type="containsText" dxfId="1887" priority="98" operator="containsText" text="3- Moderado">
      <formula>NOT(ISERROR(SEARCH("3- Moderado",F55)))</formula>
    </cfRule>
    <cfRule type="containsText" dxfId="1886" priority="99" operator="containsText" text="6- Moderado">
      <formula>NOT(ISERROR(SEARCH("6- Moderado",F55)))</formula>
    </cfRule>
    <cfRule type="containsText" dxfId="1885" priority="100" operator="containsText" text="4- Moderado">
      <formula>NOT(ISERROR(SEARCH("4- Moderado",F55)))</formula>
    </cfRule>
    <cfRule type="containsText" dxfId="1884" priority="101" operator="containsText" text="3- Bajo">
      <formula>NOT(ISERROR(SEARCH("3- Bajo",F55)))</formula>
    </cfRule>
    <cfRule type="containsText" dxfId="1883" priority="102" operator="containsText" text="4- Bajo">
      <formula>NOT(ISERROR(SEARCH("4- Bajo",F55)))</formula>
    </cfRule>
    <cfRule type="containsText" dxfId="1882" priority="103" operator="containsText" text="1- Bajo">
      <formula>NOT(ISERROR(SEARCH("1- Bajo",F55)))</formula>
    </cfRule>
  </conditionalFormatting>
  <conditionalFormatting sqref="J55:J59">
    <cfRule type="containsText" dxfId="1881" priority="93" operator="containsText" text="Bajo">
      <formula>NOT(ISERROR(SEARCH("Bajo",J55)))</formula>
    </cfRule>
    <cfRule type="containsText" dxfId="1880" priority="94" operator="containsText" text="Moderado">
      <formula>NOT(ISERROR(SEARCH("Moderado",J55)))</formula>
    </cfRule>
    <cfRule type="containsText" dxfId="1879" priority="95" operator="containsText" text="Alto">
      <formula>NOT(ISERROR(SEARCH("Alto",J55)))</formula>
    </cfRule>
    <cfRule type="containsText" dxfId="1878"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77" priority="68" operator="containsText" text="Moderado">
      <formula>NOT(ISERROR(SEARCH("Moderado",M55)))</formula>
    </cfRule>
    <cfRule type="containsText" dxfId="1876" priority="88" operator="containsText" text="Bajo">
      <formula>NOT(ISERROR(SEARCH("Bajo",M55)))</formula>
    </cfRule>
    <cfRule type="containsText" dxfId="1875" priority="89" operator="containsText" text="Moderado">
      <formula>NOT(ISERROR(SEARCH("Moderado",M55)))</formula>
    </cfRule>
    <cfRule type="containsText" dxfId="1874" priority="90" operator="containsText" text="Alto">
      <formula>NOT(ISERROR(SEARCH("Alto",M55)))</formula>
    </cfRule>
    <cfRule type="containsText" dxfId="1873"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72" priority="82" operator="containsText" text="3- Moderado">
      <formula>NOT(ISERROR(SEARCH("3- Moderado",N55)))</formula>
    </cfRule>
    <cfRule type="containsText" dxfId="1871" priority="83" operator="containsText" text="6- Moderado">
      <formula>NOT(ISERROR(SEARCH("6- Moderado",N55)))</formula>
    </cfRule>
    <cfRule type="containsText" dxfId="1870" priority="84" operator="containsText" text="4- Moderado">
      <formula>NOT(ISERROR(SEARCH("4- Moderado",N55)))</formula>
    </cfRule>
    <cfRule type="containsText" dxfId="1869" priority="85" operator="containsText" text="3- Bajo">
      <formula>NOT(ISERROR(SEARCH("3- Bajo",N55)))</formula>
    </cfRule>
    <cfRule type="containsText" dxfId="1868" priority="86" operator="containsText" text="4- Bajo">
      <formula>NOT(ISERROR(SEARCH("4- Bajo",N55)))</formula>
    </cfRule>
    <cfRule type="containsText" dxfId="1867" priority="87" operator="containsText" text="1- Bajo">
      <formula>NOT(ISERROR(SEARCH("1- Bajo",N55)))</formula>
    </cfRule>
  </conditionalFormatting>
  <conditionalFormatting sqref="H55:H59">
    <cfRule type="containsText" dxfId="1866" priority="69" operator="containsText" text="Muy Alta">
      <formula>NOT(ISERROR(SEARCH("Muy Alta",H55)))</formula>
    </cfRule>
    <cfRule type="containsText" dxfId="1865" priority="70" operator="containsText" text="Alta">
      <formula>NOT(ISERROR(SEARCH("Alta",H55)))</formula>
    </cfRule>
    <cfRule type="containsText" dxfId="1864" priority="71" operator="containsText" text="Muy Alta">
      <formula>NOT(ISERROR(SEARCH("Muy Alta",H55)))</formula>
    </cfRule>
    <cfRule type="containsText" dxfId="1863" priority="76" operator="containsText" text="Muy Baja">
      <formula>NOT(ISERROR(SEARCH("Muy Baja",H55)))</formula>
    </cfRule>
    <cfRule type="containsText" dxfId="1862" priority="77" operator="containsText" text="Baja">
      <formula>NOT(ISERROR(SEARCH("Baja",H55)))</formula>
    </cfRule>
    <cfRule type="containsText" dxfId="1861" priority="78" operator="containsText" text="Media">
      <formula>NOT(ISERROR(SEARCH("Media",H55)))</formula>
    </cfRule>
    <cfRule type="containsText" dxfId="1860" priority="79" operator="containsText" text="Alta">
      <formula>NOT(ISERROR(SEARCH("Alta",H55)))</formula>
    </cfRule>
    <cfRule type="containsText" dxfId="1859" priority="81" operator="containsText" text="Muy Alta">
      <formula>NOT(ISERROR(SEARCH("Muy Alta",H55)))</formula>
    </cfRule>
  </conditionalFormatting>
  <conditionalFormatting sqref="I55:I59">
    <cfRule type="containsText" dxfId="1858" priority="72" operator="containsText" text="Catastrófico">
      <formula>NOT(ISERROR(SEARCH("Catastrófico",I55)))</formula>
    </cfRule>
    <cfRule type="containsText" dxfId="1857" priority="73" operator="containsText" text="Mayor">
      <formula>NOT(ISERROR(SEARCH("Mayor",I55)))</formula>
    </cfRule>
    <cfRule type="containsText" dxfId="1856" priority="74" operator="containsText" text="Menor">
      <formula>NOT(ISERROR(SEARCH("Menor",I55)))</formula>
    </cfRule>
    <cfRule type="containsText" dxfId="1855" priority="75" operator="containsText" text="Leve">
      <formula>NOT(ISERROR(SEARCH("Leve",I55)))</formula>
    </cfRule>
    <cfRule type="containsText" dxfId="1854" priority="80" operator="containsText" text="Moderado">
      <formula>NOT(ISERROR(SEARCH("Moderado",I55)))</formula>
    </cfRule>
  </conditionalFormatting>
  <conditionalFormatting sqref="K55:K59">
    <cfRule type="containsText" dxfId="1853" priority="67" operator="containsText" text="Media">
      <formula>NOT(ISERROR(SEARCH("Media",K55)))</formula>
    </cfRule>
  </conditionalFormatting>
  <conditionalFormatting sqref="L55:L59">
    <cfRule type="containsText" dxfId="1852" priority="66" operator="containsText" text="Moderado">
      <formula>NOT(ISERROR(SEARCH("Moderado",L55)))</formula>
    </cfRule>
  </conditionalFormatting>
  <conditionalFormatting sqref="J55:J59">
    <cfRule type="containsText" dxfId="1851" priority="65" operator="containsText" text="Moderado">
      <formula>NOT(ISERROR(SEARCH("Moderado",J55)))</formula>
    </cfRule>
  </conditionalFormatting>
  <conditionalFormatting sqref="J55:J59">
    <cfRule type="containsText" dxfId="1850" priority="63" operator="containsText" text="Bajo">
      <formula>NOT(ISERROR(SEARCH("Bajo",J55)))</formula>
    </cfRule>
    <cfRule type="containsText" dxfId="1849" priority="64" operator="containsText" text="Extremo">
      <formula>NOT(ISERROR(SEARCH("Extremo",J55)))</formula>
    </cfRule>
  </conditionalFormatting>
  <conditionalFormatting sqref="K55:K59">
    <cfRule type="containsText" dxfId="1848" priority="61" operator="containsText" text="Baja">
      <formula>NOT(ISERROR(SEARCH("Baja",K55)))</formula>
    </cfRule>
    <cfRule type="containsText" dxfId="1847" priority="62" operator="containsText" text="Muy Baja">
      <formula>NOT(ISERROR(SEARCH("Muy Baja",K55)))</formula>
    </cfRule>
  </conditionalFormatting>
  <conditionalFormatting sqref="K55:K59">
    <cfRule type="containsText" dxfId="1846" priority="59" operator="containsText" text="Muy Alta">
      <formula>NOT(ISERROR(SEARCH("Muy Alta",K55)))</formula>
    </cfRule>
    <cfRule type="containsText" dxfId="1845" priority="60" operator="containsText" text="Alta">
      <formula>NOT(ISERROR(SEARCH("Alta",K55)))</formula>
    </cfRule>
  </conditionalFormatting>
  <conditionalFormatting sqref="L55:L59">
    <cfRule type="containsText" dxfId="1844" priority="55" operator="containsText" text="Catastrófico">
      <formula>NOT(ISERROR(SEARCH("Catastrófico",L55)))</formula>
    </cfRule>
    <cfRule type="containsText" dxfId="1843" priority="56" operator="containsText" text="Mayor">
      <formula>NOT(ISERROR(SEARCH("Mayor",L55)))</formula>
    </cfRule>
    <cfRule type="containsText" dxfId="1842" priority="57" operator="containsText" text="Menor">
      <formula>NOT(ISERROR(SEARCH("Menor",L55)))</formula>
    </cfRule>
    <cfRule type="containsText" dxfId="1841"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zoomScale="70" zoomScaleNormal="70" workbookViewId="0">
      <selection activeCell="Q15" sqref="Q15:Q19"/>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4.42578125" customWidth="1"/>
    <col min="17" max="17" width="14.5703125" customWidth="1"/>
    <col min="18" max="18" width="17.42578125" customWidth="1"/>
    <col min="19" max="19" width="16.42578125" customWidth="1"/>
    <col min="20" max="20" width="16.140625" customWidth="1"/>
    <col min="21" max="176" width="11.42578125" style="128"/>
  </cols>
  <sheetData>
    <row r="1" spans="1:278" s="167" customFormat="1" ht="16.5" customHeight="1">
      <c r="A1" s="412"/>
      <c r="B1" s="413"/>
      <c r="C1" s="413"/>
      <c r="D1" s="542" t="s">
        <v>377</v>
      </c>
      <c r="E1" s="542"/>
      <c r="F1" s="542"/>
      <c r="G1" s="542"/>
      <c r="H1" s="542"/>
      <c r="I1" s="542"/>
      <c r="J1" s="542"/>
      <c r="K1" s="542"/>
      <c r="L1" s="542"/>
      <c r="M1" s="542"/>
      <c r="N1" s="542"/>
      <c r="O1" s="542"/>
      <c r="P1" s="542"/>
      <c r="Q1" s="543"/>
      <c r="R1" s="404" t="s">
        <v>67</v>
      </c>
      <c r="S1" s="404"/>
      <c r="T1" s="404"/>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414"/>
      <c r="B2" s="415"/>
      <c r="C2" s="415"/>
      <c r="D2" s="544"/>
      <c r="E2" s="544"/>
      <c r="F2" s="544"/>
      <c r="G2" s="544"/>
      <c r="H2" s="544"/>
      <c r="I2" s="544"/>
      <c r="J2" s="544"/>
      <c r="K2" s="544"/>
      <c r="L2" s="544"/>
      <c r="M2" s="544"/>
      <c r="N2" s="544"/>
      <c r="O2" s="544"/>
      <c r="P2" s="544"/>
      <c r="Q2" s="545"/>
      <c r="R2" s="404"/>
      <c r="S2" s="404"/>
      <c r="T2" s="404"/>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79"/>
      <c r="D3" s="544"/>
      <c r="E3" s="544"/>
      <c r="F3" s="544"/>
      <c r="G3" s="544"/>
      <c r="H3" s="544"/>
      <c r="I3" s="544"/>
      <c r="J3" s="544"/>
      <c r="K3" s="544"/>
      <c r="L3" s="544"/>
      <c r="M3" s="544"/>
      <c r="N3" s="544"/>
      <c r="O3" s="544"/>
      <c r="P3" s="544"/>
      <c r="Q3" s="545"/>
      <c r="R3" s="404"/>
      <c r="S3" s="404"/>
      <c r="T3" s="404"/>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405" t="s">
        <v>0</v>
      </c>
      <c r="B4" s="406"/>
      <c r="C4" s="407"/>
      <c r="D4" s="408" t="str">
        <f>'Mapa Final'!D4</f>
        <v xml:space="preserve">Asistencia Legal </v>
      </c>
      <c r="E4" s="409"/>
      <c r="F4" s="409"/>
      <c r="G4" s="409"/>
      <c r="H4" s="409"/>
      <c r="I4" s="409"/>
      <c r="J4" s="409"/>
      <c r="K4" s="409"/>
      <c r="L4" s="409"/>
      <c r="M4" s="409"/>
      <c r="N4" s="410"/>
      <c r="O4" s="411"/>
      <c r="P4" s="411"/>
      <c r="Q4" s="411"/>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405" t="s">
        <v>1</v>
      </c>
      <c r="B5" s="406"/>
      <c r="C5" s="407"/>
      <c r="D5" s="41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417"/>
      <c r="F5" s="417"/>
      <c r="G5" s="417"/>
      <c r="H5" s="417"/>
      <c r="I5" s="417"/>
      <c r="J5" s="417"/>
      <c r="K5" s="417"/>
      <c r="L5" s="417"/>
      <c r="M5" s="417"/>
      <c r="N5" s="418"/>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405" t="s">
        <v>2</v>
      </c>
      <c r="B6" s="406"/>
      <c r="C6" s="407"/>
      <c r="D6" s="416" t="str">
        <f>'Mapa Final'!D6</f>
        <v xml:space="preserve">Nivel Seccional </v>
      </c>
      <c r="E6" s="417"/>
      <c r="F6" s="417"/>
      <c r="G6" s="417"/>
      <c r="H6" s="417"/>
      <c r="I6" s="417"/>
      <c r="J6" s="417"/>
      <c r="K6" s="417"/>
      <c r="L6" s="417"/>
      <c r="M6" s="417"/>
      <c r="N6" s="418"/>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6.5" customHeight="1" thickTop="1" thickBot="1">
      <c r="A7" s="537" t="s">
        <v>355</v>
      </c>
      <c r="B7" s="538"/>
      <c r="C7" s="538"/>
      <c r="D7" s="538"/>
      <c r="E7" s="538"/>
      <c r="F7" s="539"/>
      <c r="G7" s="201"/>
      <c r="H7" s="540" t="s">
        <v>356</v>
      </c>
      <c r="I7" s="540"/>
      <c r="J7" s="540"/>
      <c r="K7" s="540" t="s">
        <v>357</v>
      </c>
      <c r="L7" s="540"/>
      <c r="M7" s="540"/>
      <c r="N7" s="541" t="s">
        <v>358</v>
      </c>
      <c r="O7" s="546" t="s">
        <v>359</v>
      </c>
      <c r="P7" s="548" t="s">
        <v>360</v>
      </c>
      <c r="Q7" s="549"/>
      <c r="R7" s="548" t="s">
        <v>361</v>
      </c>
      <c r="S7" s="549"/>
      <c r="T7" s="550" t="s">
        <v>378</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382</v>
      </c>
      <c r="C8" s="212" t="s">
        <v>8</v>
      </c>
      <c r="D8" s="202" t="s">
        <v>370</v>
      </c>
      <c r="E8" s="203" t="s">
        <v>10</v>
      </c>
      <c r="F8" s="203" t="s">
        <v>11</v>
      </c>
      <c r="G8" s="203" t="s">
        <v>12</v>
      </c>
      <c r="H8" s="204" t="s">
        <v>363</v>
      </c>
      <c r="I8" s="204" t="s">
        <v>38</v>
      </c>
      <c r="J8" s="204" t="s">
        <v>364</v>
      </c>
      <c r="K8" s="204" t="s">
        <v>363</v>
      </c>
      <c r="L8" s="204" t="s">
        <v>365</v>
      </c>
      <c r="M8" s="204" t="s">
        <v>364</v>
      </c>
      <c r="N8" s="541"/>
      <c r="O8" s="547"/>
      <c r="P8" s="205" t="s">
        <v>366</v>
      </c>
      <c r="Q8" s="205" t="s">
        <v>367</v>
      </c>
      <c r="R8" s="205" t="s">
        <v>368</v>
      </c>
      <c r="S8" s="205" t="s">
        <v>369</v>
      </c>
      <c r="T8" s="550"/>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530"/>
      <c r="B9" s="531"/>
      <c r="C9" s="531"/>
      <c r="D9" s="531"/>
      <c r="E9" s="531"/>
      <c r="F9" s="531"/>
      <c r="G9" s="531"/>
      <c r="H9" s="531"/>
      <c r="I9" s="531"/>
      <c r="J9" s="531"/>
      <c r="K9" s="531"/>
      <c r="L9" s="531"/>
      <c r="M9" s="531"/>
      <c r="N9" s="53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511">
        <f>'Mapa Final'!A10</f>
        <v>1</v>
      </c>
      <c r="B10" s="497" t="str">
        <f>'Mapa Final'!B10</f>
        <v>Perdida de  oportunidad en el cobro coactivo</v>
      </c>
      <c r="C10" s="514" t="str">
        <f>'Mapa Final'!C10</f>
        <v>Incumplimiento de las metas establecidas</v>
      </c>
      <c r="D10" s="514" t="s">
        <v>567</v>
      </c>
      <c r="E10" s="517" t="str">
        <f>'Mapa Final'!E10</f>
        <v xml:space="preserve">Insuficiencia de los controles en el seguimiento adecuado del estado de los procesos. </v>
      </c>
      <c r="F10" s="517" t="str">
        <f>'Mapa Final'!F10</f>
        <v xml:space="preserve">Posibilidad de que no se dé trámite al cobro de las obligaciones a favor de la Rama Judicial, así como las demás actuaciones que corresponden a la oficina de cobro coactivo  </v>
      </c>
      <c r="G10" s="517" t="str">
        <f>'Mapa Final'!G10</f>
        <v>Ejecución y Administración de Procesos</v>
      </c>
      <c r="H10" s="520" t="str">
        <f>'Mapa Final'!I10</f>
        <v>Alta</v>
      </c>
      <c r="I10" s="523" t="str">
        <f>'Mapa Final'!L10</f>
        <v>Leve</v>
      </c>
      <c r="J10" s="502" t="str">
        <f>'Mapa Final'!N10</f>
        <v>Moderado</v>
      </c>
      <c r="K10" s="505" t="str">
        <f>'Mapa Final'!AA10</f>
        <v>Media</v>
      </c>
      <c r="L10" s="505" t="str">
        <f>'Mapa Final'!AE10</f>
        <v>Leve</v>
      </c>
      <c r="M10" s="508" t="str">
        <f>'Mapa Final'!AG10</f>
        <v>Moderado</v>
      </c>
      <c r="N10" s="505" t="str">
        <f>'Mapa Final'!AH10</f>
        <v>Reducir(mitigar)</v>
      </c>
      <c r="O10" s="529" t="s">
        <v>568</v>
      </c>
      <c r="P10" s="499"/>
      <c r="Q10" s="534"/>
      <c r="R10" s="353">
        <v>45026</v>
      </c>
      <c r="S10" s="353">
        <v>45107</v>
      </c>
      <c r="T10" s="532" t="s">
        <v>563</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512"/>
      <c r="B11" s="551"/>
      <c r="C11" s="515"/>
      <c r="D11" s="515"/>
      <c r="E11" s="518"/>
      <c r="F11" s="518"/>
      <c r="G11" s="518"/>
      <c r="H11" s="521"/>
      <c r="I11" s="524"/>
      <c r="J11" s="503"/>
      <c r="K11" s="506"/>
      <c r="L11" s="506"/>
      <c r="M11" s="509"/>
      <c r="N11" s="506"/>
      <c r="O11" s="500"/>
      <c r="P11" s="500"/>
      <c r="Q11" s="535"/>
      <c r="R11" s="344"/>
      <c r="S11" s="344"/>
      <c r="T11" s="527"/>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512"/>
      <c r="B12" s="551"/>
      <c r="C12" s="515"/>
      <c r="D12" s="515"/>
      <c r="E12" s="518"/>
      <c r="F12" s="518"/>
      <c r="G12" s="518"/>
      <c r="H12" s="521"/>
      <c r="I12" s="524"/>
      <c r="J12" s="503"/>
      <c r="K12" s="506"/>
      <c r="L12" s="506"/>
      <c r="M12" s="509"/>
      <c r="N12" s="506"/>
      <c r="O12" s="500"/>
      <c r="P12" s="500"/>
      <c r="Q12" s="535"/>
      <c r="R12" s="344"/>
      <c r="S12" s="344"/>
      <c r="T12" s="527"/>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512"/>
      <c r="B13" s="551"/>
      <c r="C13" s="515"/>
      <c r="D13" s="515"/>
      <c r="E13" s="518"/>
      <c r="F13" s="518"/>
      <c r="G13" s="518"/>
      <c r="H13" s="521"/>
      <c r="I13" s="524"/>
      <c r="J13" s="503"/>
      <c r="K13" s="506"/>
      <c r="L13" s="506"/>
      <c r="M13" s="509"/>
      <c r="N13" s="506"/>
      <c r="O13" s="500"/>
      <c r="P13" s="500"/>
      <c r="Q13" s="535"/>
      <c r="R13" s="344"/>
      <c r="S13" s="344"/>
      <c r="T13" s="527"/>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73" customHeight="1" thickBot="1">
      <c r="A14" s="513"/>
      <c r="B14" s="552"/>
      <c r="C14" s="516"/>
      <c r="D14" s="516"/>
      <c r="E14" s="519"/>
      <c r="F14" s="519"/>
      <c r="G14" s="519"/>
      <c r="H14" s="522"/>
      <c r="I14" s="525"/>
      <c r="J14" s="504"/>
      <c r="K14" s="507"/>
      <c r="L14" s="507"/>
      <c r="M14" s="510"/>
      <c r="N14" s="507"/>
      <c r="O14" s="501"/>
      <c r="P14" s="501"/>
      <c r="Q14" s="536"/>
      <c r="R14" s="345"/>
      <c r="S14" s="345"/>
      <c r="T14" s="533"/>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511">
        <f>'Mapa Final'!A15</f>
        <v>2</v>
      </c>
      <c r="B15" s="497" t="str">
        <f>'Mapa Final'!B15</f>
        <v>Deficiencia en la representación de la Entidad.</v>
      </c>
      <c r="C15" s="514" t="str">
        <f>'Mapa Final'!C15</f>
        <v>Incumplimiento de las metas establecidas</v>
      </c>
      <c r="D15" s="514" t="str">
        <f>'Mapa Final'!D15</f>
        <v>1.Alto volumen de carga laboral.
2.Insuficiente capacitación
3. Cambio de normatividad.
4. Falta de seguimiento a notificaciones en los juzgados generando vencimiento de términos y acciones de repetición.</v>
      </c>
      <c r="E15" s="517" t="str">
        <f>'Mapa Final'!E15</f>
        <v>Falta de planeación y organización de las funciones a cargo</v>
      </c>
      <c r="F15" s="51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517" t="str">
        <f>'Mapa Final'!G15</f>
        <v>Ejecución y Administración de Procesos</v>
      </c>
      <c r="H15" s="520" t="str">
        <f>'Mapa Final'!I15</f>
        <v>Media</v>
      </c>
      <c r="I15" s="523" t="str">
        <f>'Mapa Final'!L15</f>
        <v>Leve</v>
      </c>
      <c r="J15" s="502" t="str">
        <f>'Mapa Final'!N15</f>
        <v>Moderado</v>
      </c>
      <c r="K15" s="505" t="str">
        <f>'Mapa Final'!AA15</f>
        <v>Baja</v>
      </c>
      <c r="L15" s="505" t="str">
        <f>'Mapa Final'!AE15</f>
        <v>Leve</v>
      </c>
      <c r="M15" s="508" t="str">
        <f>'Mapa Final'!AG15</f>
        <v>Bajo</v>
      </c>
      <c r="N15" s="505" t="str">
        <f>'Mapa Final'!AH15</f>
        <v>Aceptar</v>
      </c>
      <c r="O15" s="499"/>
      <c r="P15" s="499"/>
      <c r="Q15" s="499"/>
      <c r="R15" s="353">
        <v>45026</v>
      </c>
      <c r="S15" s="353">
        <v>45107</v>
      </c>
      <c r="T15" s="529" t="s">
        <v>569</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512"/>
      <c r="B16" s="551"/>
      <c r="C16" s="515"/>
      <c r="D16" s="515"/>
      <c r="E16" s="518"/>
      <c r="F16" s="518"/>
      <c r="G16" s="518"/>
      <c r="H16" s="521"/>
      <c r="I16" s="524"/>
      <c r="J16" s="503"/>
      <c r="K16" s="506"/>
      <c r="L16" s="506"/>
      <c r="M16" s="509"/>
      <c r="N16" s="506"/>
      <c r="O16" s="500"/>
      <c r="P16" s="500"/>
      <c r="Q16" s="500"/>
      <c r="R16" s="344"/>
      <c r="S16" s="344"/>
      <c r="T16" s="50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512"/>
      <c r="B17" s="551"/>
      <c r="C17" s="515"/>
      <c r="D17" s="515"/>
      <c r="E17" s="518"/>
      <c r="F17" s="518"/>
      <c r="G17" s="518"/>
      <c r="H17" s="521"/>
      <c r="I17" s="524"/>
      <c r="J17" s="503"/>
      <c r="K17" s="506"/>
      <c r="L17" s="506"/>
      <c r="M17" s="509"/>
      <c r="N17" s="506"/>
      <c r="O17" s="500"/>
      <c r="P17" s="500"/>
      <c r="Q17" s="500"/>
      <c r="R17" s="344"/>
      <c r="S17" s="344"/>
      <c r="T17" s="50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512"/>
      <c r="B18" s="551"/>
      <c r="C18" s="515"/>
      <c r="D18" s="515"/>
      <c r="E18" s="518"/>
      <c r="F18" s="518"/>
      <c r="G18" s="518"/>
      <c r="H18" s="521"/>
      <c r="I18" s="524"/>
      <c r="J18" s="503"/>
      <c r="K18" s="506"/>
      <c r="L18" s="506"/>
      <c r="M18" s="509"/>
      <c r="N18" s="506"/>
      <c r="O18" s="500"/>
      <c r="P18" s="500"/>
      <c r="Q18" s="500"/>
      <c r="R18" s="344"/>
      <c r="S18" s="344"/>
      <c r="T18" s="50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513"/>
      <c r="B19" s="552"/>
      <c r="C19" s="516"/>
      <c r="D19" s="516"/>
      <c r="E19" s="519"/>
      <c r="F19" s="519"/>
      <c r="G19" s="519"/>
      <c r="H19" s="522"/>
      <c r="I19" s="525"/>
      <c r="J19" s="504"/>
      <c r="K19" s="507"/>
      <c r="L19" s="507"/>
      <c r="M19" s="510"/>
      <c r="N19" s="507"/>
      <c r="O19" s="501"/>
      <c r="P19" s="501"/>
      <c r="Q19" s="501"/>
      <c r="R19" s="345"/>
      <c r="S19" s="345"/>
      <c r="T19" s="50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ht="15" customHeight="1">
      <c r="A20" s="511">
        <f>'Mapa Final'!A23</f>
        <v>4</v>
      </c>
      <c r="B20" s="497" t="str">
        <f>'Mapa Final'!B23</f>
        <v>Corrupción</v>
      </c>
      <c r="C20" s="514" t="str">
        <f>'Mapa Final'!C23</f>
        <v>Reputacional(Corrupción)</v>
      </c>
      <c r="D20" s="514" t="str">
        <f>'Mapa Final'!D23</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517" t="str">
        <f>'Mapa Final'!E23</f>
        <v>Pretender obtener un provecho indebido del cargo</v>
      </c>
      <c r="F20" s="517" t="str">
        <f>'Mapa Final'!F23</f>
        <v>Posibilidad de que se presente un manejo inadecuado o descuido en el seguimiento de los procesos a cargo, que puedan generar un favorecimiento a un tercero.</v>
      </c>
      <c r="G20" s="517" t="str">
        <f>'Mapa Final'!G23</f>
        <v>Ejecución y Administración de Procesos</v>
      </c>
      <c r="H20" s="520" t="str">
        <f>'Mapa Final'!I23</f>
        <v>Muy Baja</v>
      </c>
      <c r="I20" s="523" t="str">
        <f>'Mapa Final'!L23</f>
        <v>Leve</v>
      </c>
      <c r="J20" s="502" t="str">
        <f>'Mapa Final'!N23</f>
        <v>Bajo</v>
      </c>
      <c r="K20" s="505" t="str">
        <f>'Mapa Final'!AA23</f>
        <v>Muy Baja</v>
      </c>
      <c r="L20" s="505" t="str">
        <f>'Mapa Final'!AE23</f>
        <v>Leve</v>
      </c>
      <c r="M20" s="508" t="str">
        <f>'Mapa Final'!AG23</f>
        <v>Bajo</v>
      </c>
      <c r="N20" s="505" t="str">
        <f>'Mapa Final'!AH23</f>
        <v>Aceptar</v>
      </c>
      <c r="O20" s="499"/>
      <c r="P20" s="499"/>
      <c r="Q20" s="499"/>
      <c r="R20" s="353">
        <v>45026</v>
      </c>
      <c r="S20" s="353">
        <v>45107</v>
      </c>
      <c r="T20" s="526" t="s">
        <v>561</v>
      </c>
      <c r="U20" s="210"/>
      <c r="V20" s="210"/>
    </row>
    <row r="21" spans="1:176">
      <c r="A21" s="512"/>
      <c r="B21" s="551"/>
      <c r="C21" s="515"/>
      <c r="D21" s="515"/>
      <c r="E21" s="518"/>
      <c r="F21" s="518"/>
      <c r="G21" s="518"/>
      <c r="H21" s="521"/>
      <c r="I21" s="524"/>
      <c r="J21" s="503"/>
      <c r="K21" s="506"/>
      <c r="L21" s="506"/>
      <c r="M21" s="509"/>
      <c r="N21" s="506"/>
      <c r="O21" s="500"/>
      <c r="P21" s="500"/>
      <c r="Q21" s="500"/>
      <c r="R21" s="344"/>
      <c r="S21" s="344"/>
      <c r="T21" s="527"/>
      <c r="U21" s="210"/>
      <c r="V21" s="210"/>
    </row>
    <row r="22" spans="1:176">
      <c r="A22" s="512"/>
      <c r="B22" s="551"/>
      <c r="C22" s="515"/>
      <c r="D22" s="515"/>
      <c r="E22" s="518"/>
      <c r="F22" s="518"/>
      <c r="G22" s="518"/>
      <c r="H22" s="521"/>
      <c r="I22" s="524"/>
      <c r="J22" s="503"/>
      <c r="K22" s="506"/>
      <c r="L22" s="506"/>
      <c r="M22" s="509"/>
      <c r="N22" s="506"/>
      <c r="O22" s="500"/>
      <c r="P22" s="500"/>
      <c r="Q22" s="500"/>
      <c r="R22" s="344"/>
      <c r="S22" s="344"/>
      <c r="T22" s="527"/>
      <c r="U22" s="210"/>
      <c r="V22" s="210"/>
    </row>
    <row r="23" spans="1:176">
      <c r="A23" s="512"/>
      <c r="B23" s="551"/>
      <c r="C23" s="515"/>
      <c r="D23" s="515"/>
      <c r="E23" s="518"/>
      <c r="F23" s="518"/>
      <c r="G23" s="518"/>
      <c r="H23" s="521"/>
      <c r="I23" s="524"/>
      <c r="J23" s="503"/>
      <c r="K23" s="506"/>
      <c r="L23" s="506"/>
      <c r="M23" s="509"/>
      <c r="N23" s="506"/>
      <c r="O23" s="500"/>
      <c r="P23" s="500"/>
      <c r="Q23" s="500"/>
      <c r="R23" s="344"/>
      <c r="S23" s="344"/>
      <c r="T23" s="527"/>
      <c r="U23" s="210"/>
      <c r="V23" s="210"/>
    </row>
    <row r="24" spans="1:176" ht="307.5" customHeight="1" thickBot="1">
      <c r="A24" s="513"/>
      <c r="B24" s="552"/>
      <c r="C24" s="516"/>
      <c r="D24" s="516"/>
      <c r="E24" s="519"/>
      <c r="F24" s="519"/>
      <c r="G24" s="519"/>
      <c r="H24" s="522"/>
      <c r="I24" s="525"/>
      <c r="J24" s="504"/>
      <c r="K24" s="507"/>
      <c r="L24" s="507"/>
      <c r="M24" s="510"/>
      <c r="N24" s="507"/>
      <c r="O24" s="501"/>
      <c r="P24" s="501"/>
      <c r="Q24" s="501"/>
      <c r="R24" s="345"/>
      <c r="S24" s="345"/>
      <c r="T24" s="528"/>
      <c r="U24" s="210"/>
      <c r="V24" s="210"/>
    </row>
    <row r="25" spans="1:176">
      <c r="A25" s="511" t="e">
        <f>'Mapa Final'!#REF!</f>
        <v>#REF!</v>
      </c>
      <c r="B25" s="497" t="e">
        <f>'Mapa Final'!#REF!</f>
        <v>#REF!</v>
      </c>
      <c r="C25" s="514" t="e">
        <f>'Mapa Final'!#REF!</f>
        <v>#REF!</v>
      </c>
      <c r="D25" s="514" t="e">
        <f>'Mapa Final'!#REF!</f>
        <v>#REF!</v>
      </c>
      <c r="E25" s="517" t="e">
        <f>'Mapa Final'!#REF!</f>
        <v>#REF!</v>
      </c>
      <c r="F25" s="517" t="e">
        <f>'Mapa Final'!#REF!</f>
        <v>#REF!</v>
      </c>
      <c r="G25" s="517" t="e">
        <f>'Mapa Final'!#REF!</f>
        <v>#REF!</v>
      </c>
      <c r="H25" s="520" t="e">
        <f>'Mapa Final'!#REF!</f>
        <v>#REF!</v>
      </c>
      <c r="I25" s="523" t="e">
        <f>'Mapa Final'!#REF!</f>
        <v>#REF!</v>
      </c>
      <c r="J25" s="502" t="e">
        <f>'Mapa Final'!#REF!</f>
        <v>#REF!</v>
      </c>
      <c r="K25" s="505" t="e">
        <f>'Mapa Final'!#REF!</f>
        <v>#REF!</v>
      </c>
      <c r="L25" s="505" t="e">
        <f>'Mapa Final'!#REF!</f>
        <v>#REF!</v>
      </c>
      <c r="M25" s="508" t="e">
        <f>'Mapa Final'!#REF!</f>
        <v>#REF!</v>
      </c>
      <c r="N25" s="505" t="e">
        <f>'Mapa Final'!#REF!</f>
        <v>#REF!</v>
      </c>
      <c r="O25" s="499"/>
      <c r="P25" s="499"/>
      <c r="Q25" s="499"/>
      <c r="R25" s="499"/>
      <c r="S25" s="499"/>
      <c r="T25" s="499"/>
    </row>
    <row r="26" spans="1:176">
      <c r="A26" s="512"/>
      <c r="B26" s="551"/>
      <c r="C26" s="515"/>
      <c r="D26" s="515"/>
      <c r="E26" s="518"/>
      <c r="F26" s="518"/>
      <c r="G26" s="518"/>
      <c r="H26" s="521"/>
      <c r="I26" s="524"/>
      <c r="J26" s="503"/>
      <c r="K26" s="506"/>
      <c r="L26" s="506"/>
      <c r="M26" s="509"/>
      <c r="N26" s="506"/>
      <c r="O26" s="500"/>
      <c r="P26" s="500"/>
      <c r="Q26" s="500"/>
      <c r="R26" s="500"/>
      <c r="S26" s="500"/>
      <c r="T26" s="500"/>
    </row>
    <row r="27" spans="1:176">
      <c r="A27" s="512"/>
      <c r="B27" s="551"/>
      <c r="C27" s="515"/>
      <c r="D27" s="515"/>
      <c r="E27" s="518"/>
      <c r="F27" s="518"/>
      <c r="G27" s="518"/>
      <c r="H27" s="521"/>
      <c r="I27" s="524"/>
      <c r="J27" s="503"/>
      <c r="K27" s="506"/>
      <c r="L27" s="506"/>
      <c r="M27" s="509"/>
      <c r="N27" s="506"/>
      <c r="O27" s="500"/>
      <c r="P27" s="500"/>
      <c r="Q27" s="500"/>
      <c r="R27" s="500"/>
      <c r="S27" s="500"/>
      <c r="T27" s="500"/>
    </row>
    <row r="28" spans="1:176">
      <c r="A28" s="512"/>
      <c r="B28" s="551"/>
      <c r="C28" s="515"/>
      <c r="D28" s="515"/>
      <c r="E28" s="518"/>
      <c r="F28" s="518"/>
      <c r="G28" s="518"/>
      <c r="H28" s="521"/>
      <c r="I28" s="524"/>
      <c r="J28" s="503"/>
      <c r="K28" s="506"/>
      <c r="L28" s="506"/>
      <c r="M28" s="509"/>
      <c r="N28" s="506"/>
      <c r="O28" s="500"/>
      <c r="P28" s="500"/>
      <c r="Q28" s="500"/>
      <c r="R28" s="500"/>
      <c r="S28" s="500"/>
      <c r="T28" s="500"/>
    </row>
    <row r="29" spans="1:176" ht="277.5" customHeight="1" thickBot="1">
      <c r="A29" s="513"/>
      <c r="B29" s="552"/>
      <c r="C29" s="516"/>
      <c r="D29" s="516"/>
      <c r="E29" s="519"/>
      <c r="F29" s="519"/>
      <c r="G29" s="519"/>
      <c r="H29" s="522"/>
      <c r="I29" s="525"/>
      <c r="J29" s="504"/>
      <c r="K29" s="507"/>
      <c r="L29" s="507"/>
      <c r="M29" s="510"/>
      <c r="N29" s="507"/>
      <c r="O29" s="501"/>
      <c r="P29" s="501"/>
      <c r="Q29" s="501"/>
      <c r="R29" s="501"/>
      <c r="S29" s="501"/>
      <c r="T29" s="501"/>
    </row>
    <row r="30" spans="1:176">
      <c r="A30" s="511" t="e">
        <f>'Mapa Final'!#REF!</f>
        <v>#REF!</v>
      </c>
      <c r="B30" s="497" t="e">
        <f>'Mapa Final'!#REF!</f>
        <v>#REF!</v>
      </c>
      <c r="C30" s="514" t="e">
        <f>'Mapa Final'!#REF!</f>
        <v>#REF!</v>
      </c>
      <c r="D30" s="514" t="e">
        <f>'Mapa Final'!#REF!</f>
        <v>#REF!</v>
      </c>
      <c r="E30" s="517" t="e">
        <f>'Mapa Final'!#REF!</f>
        <v>#REF!</v>
      </c>
      <c r="F30" s="517" t="e">
        <f>'Mapa Final'!#REF!</f>
        <v>#REF!</v>
      </c>
      <c r="G30" s="517" t="e">
        <f>'Mapa Final'!#REF!</f>
        <v>#REF!</v>
      </c>
      <c r="H30" s="520" t="e">
        <f>'Mapa Final'!#REF!</f>
        <v>#REF!</v>
      </c>
      <c r="I30" s="523" t="e">
        <f>'Mapa Final'!#REF!</f>
        <v>#REF!</v>
      </c>
      <c r="J30" s="502" t="e">
        <f>'Mapa Final'!#REF!</f>
        <v>#REF!</v>
      </c>
      <c r="K30" s="505" t="e">
        <f>'Mapa Final'!#REF!</f>
        <v>#REF!</v>
      </c>
      <c r="L30" s="505" t="e">
        <f>'Mapa Final'!#REF!</f>
        <v>#REF!</v>
      </c>
      <c r="M30" s="508" t="e">
        <f>'Mapa Final'!#REF!</f>
        <v>#REF!</v>
      </c>
      <c r="N30" s="505" t="e">
        <f>'Mapa Final'!#REF!</f>
        <v>#REF!</v>
      </c>
      <c r="O30" s="499"/>
      <c r="P30" s="499"/>
      <c r="Q30" s="499"/>
      <c r="R30" s="499"/>
      <c r="S30" s="499"/>
      <c r="T30" s="499"/>
    </row>
    <row r="31" spans="1:176">
      <c r="A31" s="512"/>
      <c r="B31" s="551"/>
      <c r="C31" s="515"/>
      <c r="D31" s="515"/>
      <c r="E31" s="518"/>
      <c r="F31" s="518"/>
      <c r="G31" s="518"/>
      <c r="H31" s="521"/>
      <c r="I31" s="524"/>
      <c r="J31" s="503"/>
      <c r="K31" s="506"/>
      <c r="L31" s="506"/>
      <c r="M31" s="509"/>
      <c r="N31" s="506"/>
      <c r="O31" s="500"/>
      <c r="P31" s="500"/>
      <c r="Q31" s="500"/>
      <c r="R31" s="500"/>
      <c r="S31" s="500"/>
      <c r="T31" s="500"/>
    </row>
    <row r="32" spans="1:176">
      <c r="A32" s="512"/>
      <c r="B32" s="551"/>
      <c r="C32" s="515"/>
      <c r="D32" s="515"/>
      <c r="E32" s="518"/>
      <c r="F32" s="518"/>
      <c r="G32" s="518"/>
      <c r="H32" s="521"/>
      <c r="I32" s="524"/>
      <c r="J32" s="503"/>
      <c r="K32" s="506"/>
      <c r="L32" s="506"/>
      <c r="M32" s="509"/>
      <c r="N32" s="506"/>
      <c r="O32" s="500"/>
      <c r="P32" s="500"/>
      <c r="Q32" s="500"/>
      <c r="R32" s="500"/>
      <c r="S32" s="500"/>
      <c r="T32" s="500"/>
    </row>
    <row r="33" spans="1:20">
      <c r="A33" s="512"/>
      <c r="B33" s="551"/>
      <c r="C33" s="515"/>
      <c r="D33" s="515"/>
      <c r="E33" s="518"/>
      <c r="F33" s="518"/>
      <c r="G33" s="518"/>
      <c r="H33" s="521"/>
      <c r="I33" s="524"/>
      <c r="J33" s="503"/>
      <c r="K33" s="506"/>
      <c r="L33" s="506"/>
      <c r="M33" s="509"/>
      <c r="N33" s="506"/>
      <c r="O33" s="500"/>
      <c r="P33" s="500"/>
      <c r="Q33" s="500"/>
      <c r="R33" s="500"/>
      <c r="S33" s="500"/>
      <c r="T33" s="500"/>
    </row>
    <row r="34" spans="1:20" ht="102.75" customHeight="1" thickBot="1">
      <c r="A34" s="513"/>
      <c r="B34" s="552"/>
      <c r="C34" s="516"/>
      <c r="D34" s="516"/>
      <c r="E34" s="519"/>
      <c r="F34" s="519"/>
      <c r="G34" s="519"/>
      <c r="H34" s="522"/>
      <c r="I34" s="525"/>
      <c r="J34" s="504"/>
      <c r="K34" s="507"/>
      <c r="L34" s="507"/>
      <c r="M34" s="510"/>
      <c r="N34" s="507"/>
      <c r="O34" s="501"/>
      <c r="P34" s="501"/>
      <c r="Q34" s="501"/>
      <c r="R34" s="501"/>
      <c r="S34" s="501"/>
      <c r="T34" s="501"/>
    </row>
    <row r="35" spans="1:20">
      <c r="A35" s="511" t="e">
        <f>'Mapa Final'!#REF!</f>
        <v>#REF!</v>
      </c>
      <c r="B35" s="497" t="e">
        <f>'Mapa Final'!#REF!</f>
        <v>#REF!</v>
      </c>
      <c r="C35" s="514" t="e">
        <f>'Mapa Final'!#REF!</f>
        <v>#REF!</v>
      </c>
      <c r="D35" s="514" t="e">
        <f>'Mapa Final'!#REF!</f>
        <v>#REF!</v>
      </c>
      <c r="E35" s="517" t="e">
        <f>'Mapa Final'!#REF!</f>
        <v>#REF!</v>
      </c>
      <c r="F35" s="517" t="e">
        <f>'Mapa Final'!#REF!</f>
        <v>#REF!</v>
      </c>
      <c r="G35" s="517" t="e">
        <f>'Mapa Final'!#REF!</f>
        <v>#REF!</v>
      </c>
      <c r="H35" s="520" t="e">
        <f>'Mapa Final'!#REF!</f>
        <v>#REF!</v>
      </c>
      <c r="I35" s="523" t="e">
        <f>'Mapa Final'!#REF!</f>
        <v>#REF!</v>
      </c>
      <c r="J35" s="502" t="e">
        <f>'Mapa Final'!#REF!</f>
        <v>#REF!</v>
      </c>
      <c r="K35" s="505" t="e">
        <f>'Mapa Final'!#REF!</f>
        <v>#REF!</v>
      </c>
      <c r="L35" s="505" t="e">
        <f>'Mapa Final'!#REF!</f>
        <v>#REF!</v>
      </c>
      <c r="M35" s="508" t="e">
        <f>'Mapa Final'!#REF!</f>
        <v>#REF!</v>
      </c>
      <c r="N35" s="505" t="e">
        <f>'Mapa Final'!#REF!</f>
        <v>#REF!</v>
      </c>
      <c r="O35" s="499"/>
      <c r="P35" s="499"/>
      <c r="Q35" s="499"/>
      <c r="R35" s="499"/>
      <c r="S35" s="499"/>
      <c r="T35" s="499"/>
    </row>
    <row r="36" spans="1:20">
      <c r="A36" s="512"/>
      <c r="B36" s="551"/>
      <c r="C36" s="515"/>
      <c r="D36" s="515"/>
      <c r="E36" s="518"/>
      <c r="F36" s="518"/>
      <c r="G36" s="518"/>
      <c r="H36" s="521"/>
      <c r="I36" s="524"/>
      <c r="J36" s="503"/>
      <c r="K36" s="506"/>
      <c r="L36" s="506"/>
      <c r="M36" s="509"/>
      <c r="N36" s="506"/>
      <c r="O36" s="500"/>
      <c r="P36" s="500"/>
      <c r="Q36" s="500"/>
      <c r="R36" s="500"/>
      <c r="S36" s="500"/>
      <c r="T36" s="500"/>
    </row>
    <row r="37" spans="1:20">
      <c r="A37" s="512"/>
      <c r="B37" s="551"/>
      <c r="C37" s="515"/>
      <c r="D37" s="515"/>
      <c r="E37" s="518"/>
      <c r="F37" s="518"/>
      <c r="G37" s="518"/>
      <c r="H37" s="521"/>
      <c r="I37" s="524"/>
      <c r="J37" s="503"/>
      <c r="K37" s="506"/>
      <c r="L37" s="506"/>
      <c r="M37" s="509"/>
      <c r="N37" s="506"/>
      <c r="O37" s="500"/>
      <c r="P37" s="500"/>
      <c r="Q37" s="500"/>
      <c r="R37" s="500"/>
      <c r="S37" s="500"/>
      <c r="T37" s="500"/>
    </row>
    <row r="38" spans="1:20">
      <c r="A38" s="512"/>
      <c r="B38" s="551"/>
      <c r="C38" s="515"/>
      <c r="D38" s="515"/>
      <c r="E38" s="518"/>
      <c r="F38" s="518"/>
      <c r="G38" s="518"/>
      <c r="H38" s="521"/>
      <c r="I38" s="524"/>
      <c r="J38" s="503"/>
      <c r="K38" s="506"/>
      <c r="L38" s="506"/>
      <c r="M38" s="509"/>
      <c r="N38" s="506"/>
      <c r="O38" s="500"/>
      <c r="P38" s="500"/>
      <c r="Q38" s="500"/>
      <c r="R38" s="500"/>
      <c r="S38" s="500"/>
      <c r="T38" s="500"/>
    </row>
    <row r="39" spans="1:20" ht="278.25" customHeight="1" thickBot="1">
      <c r="A39" s="513"/>
      <c r="B39" s="552"/>
      <c r="C39" s="516"/>
      <c r="D39" s="516"/>
      <c r="E39" s="519"/>
      <c r="F39" s="519"/>
      <c r="G39" s="519"/>
      <c r="H39" s="522"/>
      <c r="I39" s="525"/>
      <c r="J39" s="504"/>
      <c r="K39" s="507"/>
      <c r="L39" s="507"/>
      <c r="M39" s="510"/>
      <c r="N39" s="507"/>
      <c r="O39" s="501"/>
      <c r="P39" s="501"/>
      <c r="Q39" s="501"/>
      <c r="R39" s="501"/>
      <c r="S39" s="501"/>
      <c r="T39" s="501"/>
    </row>
    <row r="40" spans="1:20">
      <c r="A40" s="511" t="e">
        <f>'Mapa Final'!#REF!</f>
        <v>#REF!</v>
      </c>
      <c r="B40" s="497" t="e">
        <f>'Mapa Final'!#REF!</f>
        <v>#REF!</v>
      </c>
      <c r="C40" s="514" t="e">
        <f>'Mapa Final'!#REF!</f>
        <v>#REF!</v>
      </c>
      <c r="D40" s="514" t="e">
        <f>'Mapa Final'!#REF!</f>
        <v>#REF!</v>
      </c>
      <c r="E40" s="517" t="e">
        <f>'Mapa Final'!#REF!</f>
        <v>#REF!</v>
      </c>
      <c r="F40" s="517" t="e">
        <f>'Mapa Final'!#REF!</f>
        <v>#REF!</v>
      </c>
      <c r="G40" s="517" t="e">
        <f>'Mapa Final'!#REF!</f>
        <v>#REF!</v>
      </c>
      <c r="H40" s="520" t="e">
        <f>'Mapa Final'!#REF!</f>
        <v>#REF!</v>
      </c>
      <c r="I40" s="523" t="e">
        <f>'Mapa Final'!#REF!</f>
        <v>#REF!</v>
      </c>
      <c r="J40" s="502" t="e">
        <f>'Mapa Final'!#REF!</f>
        <v>#REF!</v>
      </c>
      <c r="K40" s="505" t="e">
        <f>'Mapa Final'!#REF!</f>
        <v>#REF!</v>
      </c>
      <c r="L40" s="505" t="e">
        <f>'Mapa Final'!#REF!</f>
        <v>#REF!</v>
      </c>
      <c r="M40" s="508" t="e">
        <f>'Mapa Final'!#REF!</f>
        <v>#REF!</v>
      </c>
      <c r="N40" s="505" t="e">
        <f>'Mapa Final'!#REF!</f>
        <v>#REF!</v>
      </c>
      <c r="O40" s="499"/>
      <c r="P40" s="499"/>
      <c r="Q40" s="499"/>
      <c r="R40" s="499"/>
      <c r="S40" s="499"/>
      <c r="T40" s="499"/>
    </row>
    <row r="41" spans="1:20">
      <c r="A41" s="512"/>
      <c r="B41" s="551"/>
      <c r="C41" s="515"/>
      <c r="D41" s="515"/>
      <c r="E41" s="518"/>
      <c r="F41" s="518"/>
      <c r="G41" s="518"/>
      <c r="H41" s="521"/>
      <c r="I41" s="524"/>
      <c r="J41" s="503"/>
      <c r="K41" s="506"/>
      <c r="L41" s="506"/>
      <c r="M41" s="509"/>
      <c r="N41" s="506"/>
      <c r="O41" s="500"/>
      <c r="P41" s="500"/>
      <c r="Q41" s="500"/>
      <c r="R41" s="500"/>
      <c r="S41" s="500"/>
      <c r="T41" s="500"/>
    </row>
    <row r="42" spans="1:20">
      <c r="A42" s="512"/>
      <c r="B42" s="551"/>
      <c r="C42" s="515"/>
      <c r="D42" s="515"/>
      <c r="E42" s="518"/>
      <c r="F42" s="518"/>
      <c r="G42" s="518"/>
      <c r="H42" s="521"/>
      <c r="I42" s="524"/>
      <c r="J42" s="503"/>
      <c r="K42" s="506"/>
      <c r="L42" s="506"/>
      <c r="M42" s="509"/>
      <c r="N42" s="506"/>
      <c r="O42" s="500"/>
      <c r="P42" s="500"/>
      <c r="Q42" s="500"/>
      <c r="R42" s="500"/>
      <c r="S42" s="500"/>
      <c r="T42" s="500"/>
    </row>
    <row r="43" spans="1:20">
      <c r="A43" s="512"/>
      <c r="B43" s="551"/>
      <c r="C43" s="515"/>
      <c r="D43" s="515"/>
      <c r="E43" s="518"/>
      <c r="F43" s="518"/>
      <c r="G43" s="518"/>
      <c r="H43" s="521"/>
      <c r="I43" s="524"/>
      <c r="J43" s="503"/>
      <c r="K43" s="506"/>
      <c r="L43" s="506"/>
      <c r="M43" s="509"/>
      <c r="N43" s="506"/>
      <c r="O43" s="500"/>
      <c r="P43" s="500"/>
      <c r="Q43" s="500"/>
      <c r="R43" s="500"/>
      <c r="S43" s="500"/>
      <c r="T43" s="500"/>
    </row>
    <row r="44" spans="1:20" ht="15.75" thickBot="1">
      <c r="A44" s="513"/>
      <c r="B44" s="552"/>
      <c r="C44" s="516"/>
      <c r="D44" s="516"/>
      <c r="E44" s="519"/>
      <c r="F44" s="519"/>
      <c r="G44" s="519"/>
      <c r="H44" s="522"/>
      <c r="I44" s="525"/>
      <c r="J44" s="504"/>
      <c r="K44" s="507"/>
      <c r="L44" s="507"/>
      <c r="M44" s="510"/>
      <c r="N44" s="507"/>
      <c r="O44" s="501"/>
      <c r="P44" s="501"/>
      <c r="Q44" s="501"/>
      <c r="R44" s="501"/>
      <c r="S44" s="501"/>
      <c r="T44" s="501"/>
    </row>
    <row r="45" spans="1:20">
      <c r="A45" s="511" t="e">
        <f>'Mapa Final'!#REF!</f>
        <v>#REF!</v>
      </c>
      <c r="B45" s="497" t="e">
        <f>'Mapa Final'!#REF!</f>
        <v>#REF!</v>
      </c>
      <c r="C45" s="514" t="e">
        <f>'Mapa Final'!#REF!</f>
        <v>#REF!</v>
      </c>
      <c r="D45" s="514" t="e">
        <f>'Mapa Final'!#REF!</f>
        <v>#REF!</v>
      </c>
      <c r="E45" s="517" t="e">
        <f>'Mapa Final'!#REF!</f>
        <v>#REF!</v>
      </c>
      <c r="F45" s="517" t="e">
        <f>'Mapa Final'!#REF!</f>
        <v>#REF!</v>
      </c>
      <c r="G45" s="517" t="e">
        <f>'Mapa Final'!#REF!</f>
        <v>#REF!</v>
      </c>
      <c r="H45" s="520" t="e">
        <f>'Mapa Final'!#REF!</f>
        <v>#REF!</v>
      </c>
      <c r="I45" s="523" t="e">
        <f>'Mapa Final'!#REF!</f>
        <v>#REF!</v>
      </c>
      <c r="J45" s="502" t="e">
        <f>'Mapa Final'!#REF!</f>
        <v>#REF!</v>
      </c>
      <c r="K45" s="505" t="e">
        <f>'Mapa Final'!#REF!</f>
        <v>#REF!</v>
      </c>
      <c r="L45" s="505" t="e">
        <f>'Mapa Final'!#REF!</f>
        <v>#REF!</v>
      </c>
      <c r="M45" s="508" t="e">
        <f>'Mapa Final'!#REF!</f>
        <v>#REF!</v>
      </c>
      <c r="N45" s="505" t="e">
        <f>'Mapa Final'!#REF!</f>
        <v>#REF!</v>
      </c>
      <c r="O45" s="499"/>
      <c r="P45" s="499"/>
      <c r="Q45" s="499"/>
      <c r="R45" s="499"/>
      <c r="S45" s="499"/>
      <c r="T45" s="499"/>
    </row>
    <row r="46" spans="1:20">
      <c r="A46" s="512"/>
      <c r="B46" s="551"/>
      <c r="C46" s="515"/>
      <c r="D46" s="515"/>
      <c r="E46" s="518"/>
      <c r="F46" s="518"/>
      <c r="G46" s="518"/>
      <c r="H46" s="521"/>
      <c r="I46" s="524"/>
      <c r="J46" s="503"/>
      <c r="K46" s="506"/>
      <c r="L46" s="506"/>
      <c r="M46" s="509"/>
      <c r="N46" s="506"/>
      <c r="O46" s="500"/>
      <c r="P46" s="500"/>
      <c r="Q46" s="500"/>
      <c r="R46" s="500"/>
      <c r="S46" s="500"/>
      <c r="T46" s="500"/>
    </row>
    <row r="47" spans="1:20">
      <c r="A47" s="512"/>
      <c r="B47" s="551"/>
      <c r="C47" s="515"/>
      <c r="D47" s="515"/>
      <c r="E47" s="518"/>
      <c r="F47" s="518"/>
      <c r="G47" s="518"/>
      <c r="H47" s="521"/>
      <c r="I47" s="524"/>
      <c r="J47" s="503"/>
      <c r="K47" s="506"/>
      <c r="L47" s="506"/>
      <c r="M47" s="509"/>
      <c r="N47" s="506"/>
      <c r="O47" s="500"/>
      <c r="P47" s="500"/>
      <c r="Q47" s="500"/>
      <c r="R47" s="500"/>
      <c r="S47" s="500"/>
      <c r="T47" s="500"/>
    </row>
    <row r="48" spans="1:20">
      <c r="A48" s="512"/>
      <c r="B48" s="551"/>
      <c r="C48" s="515"/>
      <c r="D48" s="515"/>
      <c r="E48" s="518"/>
      <c r="F48" s="518"/>
      <c r="G48" s="518"/>
      <c r="H48" s="521"/>
      <c r="I48" s="524"/>
      <c r="J48" s="503"/>
      <c r="K48" s="506"/>
      <c r="L48" s="506"/>
      <c r="M48" s="509"/>
      <c r="N48" s="506"/>
      <c r="O48" s="500"/>
      <c r="P48" s="500"/>
      <c r="Q48" s="500"/>
      <c r="R48" s="500"/>
      <c r="S48" s="500"/>
      <c r="T48" s="500"/>
    </row>
    <row r="49" spans="1:20" ht="15.75" thickBot="1">
      <c r="A49" s="513"/>
      <c r="B49" s="552"/>
      <c r="C49" s="516"/>
      <c r="D49" s="516"/>
      <c r="E49" s="519"/>
      <c r="F49" s="519"/>
      <c r="G49" s="519"/>
      <c r="H49" s="522"/>
      <c r="I49" s="525"/>
      <c r="J49" s="504"/>
      <c r="K49" s="507"/>
      <c r="L49" s="507"/>
      <c r="M49" s="510"/>
      <c r="N49" s="507"/>
      <c r="O49" s="501"/>
      <c r="P49" s="501"/>
      <c r="Q49" s="501"/>
      <c r="R49" s="501"/>
      <c r="S49" s="501"/>
      <c r="T49" s="501"/>
    </row>
    <row r="50" spans="1:20">
      <c r="A50" s="511" t="e">
        <f>'Mapa Final'!#REF!</f>
        <v>#REF!</v>
      </c>
      <c r="B50" s="497" t="e">
        <f>'Mapa Final'!#REF!</f>
        <v>#REF!</v>
      </c>
      <c r="C50" s="514" t="e">
        <f>'Mapa Final'!#REF!</f>
        <v>#REF!</v>
      </c>
      <c r="D50" s="514" t="e">
        <f>'Mapa Final'!#REF!</f>
        <v>#REF!</v>
      </c>
      <c r="E50" s="517" t="e">
        <f>'Mapa Final'!#REF!</f>
        <v>#REF!</v>
      </c>
      <c r="F50" s="517" t="e">
        <f>'Mapa Final'!#REF!</f>
        <v>#REF!</v>
      </c>
      <c r="G50" s="517" t="e">
        <f>'Mapa Final'!#REF!</f>
        <v>#REF!</v>
      </c>
      <c r="H50" s="520" t="e">
        <f>'Mapa Final'!#REF!</f>
        <v>#REF!</v>
      </c>
      <c r="I50" s="523" t="e">
        <f>'Mapa Final'!#REF!</f>
        <v>#REF!</v>
      </c>
      <c r="J50" s="502" t="e">
        <f>'Mapa Final'!#REF!</f>
        <v>#REF!</v>
      </c>
      <c r="K50" s="505" t="e">
        <f>'Mapa Final'!#REF!</f>
        <v>#REF!</v>
      </c>
      <c r="L50" s="505" t="e">
        <f>'Mapa Final'!#REF!</f>
        <v>#REF!</v>
      </c>
      <c r="M50" s="508" t="e">
        <f>'Mapa Final'!#REF!</f>
        <v>#REF!</v>
      </c>
      <c r="N50" s="505" t="e">
        <f>'Mapa Final'!#REF!</f>
        <v>#REF!</v>
      </c>
      <c r="O50" s="499"/>
      <c r="P50" s="499"/>
      <c r="Q50" s="499"/>
      <c r="R50" s="499"/>
      <c r="S50" s="499"/>
      <c r="T50" s="499"/>
    </row>
    <row r="51" spans="1:20">
      <c r="A51" s="512"/>
      <c r="B51" s="551"/>
      <c r="C51" s="515"/>
      <c r="D51" s="515"/>
      <c r="E51" s="518"/>
      <c r="F51" s="518"/>
      <c r="G51" s="518"/>
      <c r="H51" s="521"/>
      <c r="I51" s="524"/>
      <c r="J51" s="503"/>
      <c r="K51" s="506"/>
      <c r="L51" s="506"/>
      <c r="M51" s="509"/>
      <c r="N51" s="506"/>
      <c r="O51" s="500"/>
      <c r="P51" s="500"/>
      <c r="Q51" s="500"/>
      <c r="R51" s="500"/>
      <c r="S51" s="500"/>
      <c r="T51" s="500"/>
    </row>
    <row r="52" spans="1:20">
      <c r="A52" s="512"/>
      <c r="B52" s="551"/>
      <c r="C52" s="515"/>
      <c r="D52" s="515"/>
      <c r="E52" s="518"/>
      <c r="F52" s="518"/>
      <c r="G52" s="518"/>
      <c r="H52" s="521"/>
      <c r="I52" s="524"/>
      <c r="J52" s="503"/>
      <c r="K52" s="506"/>
      <c r="L52" s="506"/>
      <c r="M52" s="509"/>
      <c r="N52" s="506"/>
      <c r="O52" s="500"/>
      <c r="P52" s="500"/>
      <c r="Q52" s="500"/>
      <c r="R52" s="500"/>
      <c r="S52" s="500"/>
      <c r="T52" s="500"/>
    </row>
    <row r="53" spans="1:20">
      <c r="A53" s="512"/>
      <c r="B53" s="551"/>
      <c r="C53" s="515"/>
      <c r="D53" s="515"/>
      <c r="E53" s="518"/>
      <c r="F53" s="518"/>
      <c r="G53" s="518"/>
      <c r="H53" s="521"/>
      <c r="I53" s="524"/>
      <c r="J53" s="503"/>
      <c r="K53" s="506"/>
      <c r="L53" s="506"/>
      <c r="M53" s="509"/>
      <c r="N53" s="506"/>
      <c r="O53" s="500"/>
      <c r="P53" s="500"/>
      <c r="Q53" s="500"/>
      <c r="R53" s="500"/>
      <c r="S53" s="500"/>
      <c r="T53" s="500"/>
    </row>
    <row r="54" spans="1:20" ht="15.75" thickBot="1">
      <c r="A54" s="513"/>
      <c r="B54" s="552"/>
      <c r="C54" s="516"/>
      <c r="D54" s="516"/>
      <c r="E54" s="519"/>
      <c r="F54" s="519"/>
      <c r="G54" s="519"/>
      <c r="H54" s="522"/>
      <c r="I54" s="525"/>
      <c r="J54" s="504"/>
      <c r="K54" s="507"/>
      <c r="L54" s="507"/>
      <c r="M54" s="510"/>
      <c r="N54" s="507"/>
      <c r="O54" s="501"/>
      <c r="P54" s="501"/>
      <c r="Q54" s="501"/>
      <c r="R54" s="501"/>
      <c r="S54" s="501"/>
      <c r="T54" s="501"/>
    </row>
    <row r="55" spans="1:20">
      <c r="A55" s="511" t="e">
        <f>'Mapa Final'!#REF!</f>
        <v>#REF!</v>
      </c>
      <c r="B55" s="497" t="e">
        <f>'Mapa Final'!#REF!</f>
        <v>#REF!</v>
      </c>
      <c r="C55" s="514" t="e">
        <f>'Mapa Final'!#REF!</f>
        <v>#REF!</v>
      </c>
      <c r="D55" s="514" t="e">
        <f>'Mapa Final'!#REF!</f>
        <v>#REF!</v>
      </c>
      <c r="E55" s="517" t="e">
        <f>'Mapa Final'!#REF!</f>
        <v>#REF!</v>
      </c>
      <c r="F55" s="517" t="e">
        <f>'Mapa Final'!#REF!</f>
        <v>#REF!</v>
      </c>
      <c r="G55" s="517" t="e">
        <f>'Mapa Final'!#REF!</f>
        <v>#REF!</v>
      </c>
      <c r="H55" s="520" t="e">
        <f>'Mapa Final'!#REF!</f>
        <v>#REF!</v>
      </c>
      <c r="I55" s="523" t="e">
        <f>'Mapa Final'!#REF!</f>
        <v>#REF!</v>
      </c>
      <c r="J55" s="502" t="e">
        <f>'Mapa Final'!#REF!</f>
        <v>#REF!</v>
      </c>
      <c r="K55" s="505" t="e">
        <f>'Mapa Final'!#REF!</f>
        <v>#REF!</v>
      </c>
      <c r="L55" s="505" t="e">
        <f>'Mapa Final'!#REF!</f>
        <v>#REF!</v>
      </c>
      <c r="M55" s="508" t="e">
        <f>'Mapa Final'!#REF!</f>
        <v>#REF!</v>
      </c>
      <c r="N55" s="505" t="e">
        <f>'Mapa Final'!#REF!</f>
        <v>#REF!</v>
      </c>
      <c r="O55" s="499"/>
      <c r="P55" s="499"/>
      <c r="Q55" s="499"/>
      <c r="R55" s="499"/>
      <c r="S55" s="499"/>
      <c r="T55" s="499"/>
    </row>
    <row r="56" spans="1:20">
      <c r="A56" s="512"/>
      <c r="B56" s="551"/>
      <c r="C56" s="515"/>
      <c r="D56" s="515"/>
      <c r="E56" s="518"/>
      <c r="F56" s="518"/>
      <c r="G56" s="518"/>
      <c r="H56" s="521"/>
      <c r="I56" s="524"/>
      <c r="J56" s="503"/>
      <c r="K56" s="506"/>
      <c r="L56" s="506"/>
      <c r="M56" s="509"/>
      <c r="N56" s="506"/>
      <c r="O56" s="500"/>
      <c r="P56" s="500"/>
      <c r="Q56" s="500"/>
      <c r="R56" s="500"/>
      <c r="S56" s="500"/>
      <c r="T56" s="500"/>
    </row>
    <row r="57" spans="1:20">
      <c r="A57" s="512"/>
      <c r="B57" s="551"/>
      <c r="C57" s="515"/>
      <c r="D57" s="515"/>
      <c r="E57" s="518"/>
      <c r="F57" s="518"/>
      <c r="G57" s="518"/>
      <c r="H57" s="521"/>
      <c r="I57" s="524"/>
      <c r="J57" s="503"/>
      <c r="K57" s="506"/>
      <c r="L57" s="506"/>
      <c r="M57" s="509"/>
      <c r="N57" s="506"/>
      <c r="O57" s="500"/>
      <c r="P57" s="500"/>
      <c r="Q57" s="500"/>
      <c r="R57" s="500"/>
      <c r="S57" s="500"/>
      <c r="T57" s="500"/>
    </row>
    <row r="58" spans="1:20">
      <c r="A58" s="512"/>
      <c r="B58" s="551"/>
      <c r="C58" s="515"/>
      <c r="D58" s="515"/>
      <c r="E58" s="518"/>
      <c r="F58" s="518"/>
      <c r="G58" s="518"/>
      <c r="H58" s="521"/>
      <c r="I58" s="524"/>
      <c r="J58" s="503"/>
      <c r="K58" s="506"/>
      <c r="L58" s="506"/>
      <c r="M58" s="509"/>
      <c r="N58" s="506"/>
      <c r="O58" s="500"/>
      <c r="P58" s="500"/>
      <c r="Q58" s="500"/>
      <c r="R58" s="500"/>
      <c r="S58" s="500"/>
      <c r="T58" s="500"/>
    </row>
    <row r="59" spans="1:20" ht="15.75" thickBot="1">
      <c r="A59" s="513"/>
      <c r="B59" s="552"/>
      <c r="C59" s="516"/>
      <c r="D59" s="516"/>
      <c r="E59" s="519"/>
      <c r="F59" s="519"/>
      <c r="G59" s="519"/>
      <c r="H59" s="522"/>
      <c r="I59" s="525"/>
      <c r="J59" s="504"/>
      <c r="K59" s="507"/>
      <c r="L59" s="507"/>
      <c r="M59" s="510"/>
      <c r="N59" s="507"/>
      <c r="O59" s="501"/>
      <c r="P59" s="501"/>
      <c r="Q59" s="501"/>
      <c r="R59" s="501"/>
      <c r="S59" s="501"/>
      <c r="T59" s="50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840" priority="709" operator="containsText" text="3- Moderado">
      <formula>NOT(ISERROR(SEARCH("3- Moderado",A7)))</formula>
    </cfRule>
    <cfRule type="containsText" dxfId="1839" priority="710" operator="containsText" text="6- Moderado">
      <formula>NOT(ISERROR(SEARCH("6- Moderado",A7)))</formula>
    </cfRule>
    <cfRule type="containsText" dxfId="1838" priority="711" operator="containsText" text="4- Moderado">
      <formula>NOT(ISERROR(SEARCH("4- Moderado",A7)))</formula>
    </cfRule>
    <cfRule type="containsText" dxfId="1837" priority="712" operator="containsText" text="3- Bajo">
      <formula>NOT(ISERROR(SEARCH("3- Bajo",A7)))</formula>
    </cfRule>
    <cfRule type="containsText" dxfId="1836" priority="713" operator="containsText" text="4- Bajo">
      <formula>NOT(ISERROR(SEARCH("4- Bajo",A7)))</formula>
    </cfRule>
    <cfRule type="containsText" dxfId="1835" priority="714" operator="containsText" text="1- Bajo">
      <formula>NOT(ISERROR(SEARCH("1- Bajo",A7)))</formula>
    </cfRule>
  </conditionalFormatting>
  <conditionalFormatting sqref="H8:J8">
    <cfRule type="containsText" dxfId="1834" priority="702" operator="containsText" text="3- Moderado">
      <formula>NOT(ISERROR(SEARCH("3- Moderado",H8)))</formula>
    </cfRule>
    <cfRule type="containsText" dxfId="1833" priority="703" operator="containsText" text="6- Moderado">
      <formula>NOT(ISERROR(SEARCH("6- Moderado",H8)))</formula>
    </cfRule>
    <cfRule type="containsText" dxfId="1832" priority="704" operator="containsText" text="4- Moderado">
      <formula>NOT(ISERROR(SEARCH("4- Moderado",H8)))</formula>
    </cfRule>
    <cfRule type="containsText" dxfId="1831" priority="705" operator="containsText" text="3- Bajo">
      <formula>NOT(ISERROR(SEARCH("3- Bajo",H8)))</formula>
    </cfRule>
    <cfRule type="containsText" dxfId="1830" priority="706" operator="containsText" text="4- Bajo">
      <formula>NOT(ISERROR(SEARCH("4- Bajo",H8)))</formula>
    </cfRule>
    <cfRule type="containsText" dxfId="1829" priority="708" operator="containsText" text="1- Bajo">
      <formula>NOT(ISERROR(SEARCH("1- Bajo",H8)))</formula>
    </cfRule>
  </conditionalFormatting>
  <conditionalFormatting sqref="J8 J60:J1048576">
    <cfRule type="containsText" dxfId="1828" priority="691" operator="containsText" text="25- Extremo">
      <formula>NOT(ISERROR(SEARCH("25- Extremo",J8)))</formula>
    </cfRule>
    <cfRule type="containsText" dxfId="1827" priority="692" operator="containsText" text="20- Extremo">
      <formula>NOT(ISERROR(SEARCH("20- Extremo",J8)))</formula>
    </cfRule>
    <cfRule type="containsText" dxfId="1826" priority="693" operator="containsText" text="15- Extremo">
      <formula>NOT(ISERROR(SEARCH("15- Extremo",J8)))</formula>
    </cfRule>
    <cfRule type="containsText" dxfId="1825" priority="694" operator="containsText" text="10- Extremo">
      <formula>NOT(ISERROR(SEARCH("10- Extremo",J8)))</formula>
    </cfRule>
    <cfRule type="containsText" dxfId="1824" priority="695" operator="containsText" text="5- Extremo">
      <formula>NOT(ISERROR(SEARCH("5- Extremo",J8)))</formula>
    </cfRule>
    <cfRule type="containsText" dxfId="1823" priority="696" operator="containsText" text="12- Alto">
      <formula>NOT(ISERROR(SEARCH("12- Alto",J8)))</formula>
    </cfRule>
    <cfRule type="containsText" dxfId="1822" priority="697" operator="containsText" text="10- Alto">
      <formula>NOT(ISERROR(SEARCH("10- Alto",J8)))</formula>
    </cfRule>
    <cfRule type="containsText" dxfId="1821" priority="698" operator="containsText" text="9- Alto">
      <formula>NOT(ISERROR(SEARCH("9- Alto",J8)))</formula>
    </cfRule>
    <cfRule type="containsText" dxfId="1820" priority="699" operator="containsText" text="8- Alto">
      <formula>NOT(ISERROR(SEARCH("8- Alto",J8)))</formula>
    </cfRule>
    <cfRule type="containsText" dxfId="1819" priority="700" operator="containsText" text="5- Alto">
      <formula>NOT(ISERROR(SEARCH("5- Alto",J8)))</formula>
    </cfRule>
    <cfRule type="containsText" dxfId="1818" priority="701" operator="containsText" text="4- Alto">
      <formula>NOT(ISERROR(SEARCH("4- Alto",J8)))</formula>
    </cfRule>
    <cfRule type="containsText" dxfId="1817" priority="707" operator="containsText" text="2- Bajo">
      <formula>NOT(ISERROR(SEARCH("2- Bajo",J8)))</formula>
    </cfRule>
  </conditionalFormatting>
  <conditionalFormatting sqref="K10:L10 K15:L15 K20:L20">
    <cfRule type="containsText" dxfId="1816" priority="685" operator="containsText" text="3- Moderado">
      <formula>NOT(ISERROR(SEARCH("3- Moderado",K10)))</formula>
    </cfRule>
    <cfRule type="containsText" dxfId="1815" priority="686" operator="containsText" text="6- Moderado">
      <formula>NOT(ISERROR(SEARCH("6- Moderado",K10)))</formula>
    </cfRule>
    <cfRule type="containsText" dxfId="1814" priority="687" operator="containsText" text="4- Moderado">
      <formula>NOT(ISERROR(SEARCH("4- Moderado",K10)))</formula>
    </cfRule>
    <cfRule type="containsText" dxfId="1813" priority="688" operator="containsText" text="3- Bajo">
      <formula>NOT(ISERROR(SEARCH("3- Bajo",K10)))</formula>
    </cfRule>
    <cfRule type="containsText" dxfId="1812" priority="689" operator="containsText" text="4- Bajo">
      <formula>NOT(ISERROR(SEARCH("4- Bajo",K10)))</formula>
    </cfRule>
    <cfRule type="containsText" dxfId="1811" priority="690" operator="containsText" text="1- Bajo">
      <formula>NOT(ISERROR(SEARCH("1- Bajo",K10)))</formula>
    </cfRule>
  </conditionalFormatting>
  <conditionalFormatting sqref="H10:I10 H15:I15 H20:I20">
    <cfRule type="containsText" dxfId="1810" priority="679" operator="containsText" text="3- Moderado">
      <formula>NOT(ISERROR(SEARCH("3- Moderado",H10)))</formula>
    </cfRule>
    <cfRule type="containsText" dxfId="1809" priority="680" operator="containsText" text="6- Moderado">
      <formula>NOT(ISERROR(SEARCH("6- Moderado",H10)))</formula>
    </cfRule>
    <cfRule type="containsText" dxfId="1808" priority="681" operator="containsText" text="4- Moderado">
      <formula>NOT(ISERROR(SEARCH("4- Moderado",H10)))</formula>
    </cfRule>
    <cfRule type="containsText" dxfId="1807" priority="682" operator="containsText" text="3- Bajo">
      <formula>NOT(ISERROR(SEARCH("3- Bajo",H10)))</formula>
    </cfRule>
    <cfRule type="containsText" dxfId="1806" priority="683" operator="containsText" text="4- Bajo">
      <formula>NOT(ISERROR(SEARCH("4- Bajo",H10)))</formula>
    </cfRule>
    <cfRule type="containsText" dxfId="1805" priority="684" operator="containsText" text="1- Bajo">
      <formula>NOT(ISERROR(SEARCH("1- Bajo",H10)))</formula>
    </cfRule>
  </conditionalFormatting>
  <conditionalFormatting sqref="A10:E10 E15 A15:B15 B20 B25 B30 B35 B40 B45 B50 B55">
    <cfRule type="containsText" dxfId="1804" priority="673" operator="containsText" text="3- Moderado">
      <formula>NOT(ISERROR(SEARCH("3- Moderado",A10)))</formula>
    </cfRule>
    <cfRule type="containsText" dxfId="1803" priority="674" operator="containsText" text="6- Moderado">
      <formula>NOT(ISERROR(SEARCH("6- Moderado",A10)))</formula>
    </cfRule>
    <cfRule type="containsText" dxfId="1802" priority="675" operator="containsText" text="4- Moderado">
      <formula>NOT(ISERROR(SEARCH("4- Moderado",A10)))</formula>
    </cfRule>
    <cfRule type="containsText" dxfId="1801" priority="676" operator="containsText" text="3- Bajo">
      <formula>NOT(ISERROR(SEARCH("3- Bajo",A10)))</formula>
    </cfRule>
    <cfRule type="containsText" dxfId="1800" priority="677" operator="containsText" text="4- Bajo">
      <formula>NOT(ISERROR(SEARCH("4- Bajo",A10)))</formula>
    </cfRule>
    <cfRule type="containsText" dxfId="1799" priority="678" operator="containsText" text="1- Bajo">
      <formula>NOT(ISERROR(SEARCH("1- Bajo",A10)))</formula>
    </cfRule>
  </conditionalFormatting>
  <conditionalFormatting sqref="F10:G10 F15:G15">
    <cfRule type="containsText" dxfId="1798" priority="667" operator="containsText" text="3- Moderado">
      <formula>NOT(ISERROR(SEARCH("3- Moderado",F10)))</formula>
    </cfRule>
    <cfRule type="containsText" dxfId="1797" priority="668" operator="containsText" text="6- Moderado">
      <formula>NOT(ISERROR(SEARCH("6- Moderado",F10)))</formula>
    </cfRule>
    <cfRule type="containsText" dxfId="1796" priority="669" operator="containsText" text="4- Moderado">
      <formula>NOT(ISERROR(SEARCH("4- Moderado",F10)))</formula>
    </cfRule>
    <cfRule type="containsText" dxfId="1795" priority="670" operator="containsText" text="3- Bajo">
      <formula>NOT(ISERROR(SEARCH("3- Bajo",F10)))</formula>
    </cfRule>
    <cfRule type="containsText" dxfId="1794" priority="671" operator="containsText" text="4- Bajo">
      <formula>NOT(ISERROR(SEARCH("4- Bajo",F10)))</formula>
    </cfRule>
    <cfRule type="containsText" dxfId="1793" priority="672" operator="containsText" text="1- Bajo">
      <formula>NOT(ISERROR(SEARCH("1- Bajo",F10)))</formula>
    </cfRule>
  </conditionalFormatting>
  <conditionalFormatting sqref="K8">
    <cfRule type="containsText" dxfId="1792" priority="661" operator="containsText" text="3- Moderado">
      <formula>NOT(ISERROR(SEARCH("3- Moderado",K8)))</formula>
    </cfRule>
    <cfRule type="containsText" dxfId="1791" priority="662" operator="containsText" text="6- Moderado">
      <formula>NOT(ISERROR(SEARCH("6- Moderado",K8)))</formula>
    </cfRule>
    <cfRule type="containsText" dxfId="1790" priority="663" operator="containsText" text="4- Moderado">
      <formula>NOT(ISERROR(SEARCH("4- Moderado",K8)))</formula>
    </cfRule>
    <cfRule type="containsText" dxfId="1789" priority="664" operator="containsText" text="3- Bajo">
      <formula>NOT(ISERROR(SEARCH("3- Bajo",K8)))</formula>
    </cfRule>
    <cfRule type="containsText" dxfId="1788" priority="665" operator="containsText" text="4- Bajo">
      <formula>NOT(ISERROR(SEARCH("4- Bajo",K8)))</formula>
    </cfRule>
    <cfRule type="containsText" dxfId="1787" priority="666" operator="containsText" text="1- Bajo">
      <formula>NOT(ISERROR(SEARCH("1- Bajo",K8)))</formula>
    </cfRule>
  </conditionalFormatting>
  <conditionalFormatting sqref="L8">
    <cfRule type="containsText" dxfId="1786" priority="655" operator="containsText" text="3- Moderado">
      <formula>NOT(ISERROR(SEARCH("3- Moderado",L8)))</formula>
    </cfRule>
    <cfRule type="containsText" dxfId="1785" priority="656" operator="containsText" text="6- Moderado">
      <formula>NOT(ISERROR(SEARCH("6- Moderado",L8)))</formula>
    </cfRule>
    <cfRule type="containsText" dxfId="1784" priority="657" operator="containsText" text="4- Moderado">
      <formula>NOT(ISERROR(SEARCH("4- Moderado",L8)))</formula>
    </cfRule>
    <cfRule type="containsText" dxfId="1783" priority="658" operator="containsText" text="3- Bajo">
      <formula>NOT(ISERROR(SEARCH("3- Bajo",L8)))</formula>
    </cfRule>
    <cfRule type="containsText" dxfId="1782" priority="659" operator="containsText" text="4- Bajo">
      <formula>NOT(ISERROR(SEARCH("4- Bajo",L8)))</formula>
    </cfRule>
    <cfRule type="containsText" dxfId="1781" priority="660" operator="containsText" text="1- Bajo">
      <formula>NOT(ISERROR(SEARCH("1- Bajo",L8)))</formula>
    </cfRule>
  </conditionalFormatting>
  <conditionalFormatting sqref="M8">
    <cfRule type="containsText" dxfId="1780" priority="649" operator="containsText" text="3- Moderado">
      <formula>NOT(ISERROR(SEARCH("3- Moderado",M8)))</formula>
    </cfRule>
    <cfRule type="containsText" dxfId="1779" priority="650" operator="containsText" text="6- Moderado">
      <formula>NOT(ISERROR(SEARCH("6- Moderado",M8)))</formula>
    </cfRule>
    <cfRule type="containsText" dxfId="1778" priority="651" operator="containsText" text="4- Moderado">
      <formula>NOT(ISERROR(SEARCH("4- Moderado",M8)))</formula>
    </cfRule>
    <cfRule type="containsText" dxfId="1777" priority="652" operator="containsText" text="3- Bajo">
      <formula>NOT(ISERROR(SEARCH("3- Bajo",M8)))</formula>
    </cfRule>
    <cfRule type="containsText" dxfId="1776" priority="653" operator="containsText" text="4- Bajo">
      <formula>NOT(ISERROR(SEARCH("4- Bajo",M8)))</formula>
    </cfRule>
    <cfRule type="containsText" dxfId="1775" priority="654" operator="containsText" text="1- Bajo">
      <formula>NOT(ISERROR(SEARCH("1- Bajo",M8)))</formula>
    </cfRule>
  </conditionalFormatting>
  <conditionalFormatting sqref="J10:J24">
    <cfRule type="containsText" dxfId="1774" priority="644" operator="containsText" text="Bajo">
      <formula>NOT(ISERROR(SEARCH("Bajo",J10)))</formula>
    </cfRule>
    <cfRule type="containsText" dxfId="1773" priority="645" operator="containsText" text="Moderado">
      <formula>NOT(ISERROR(SEARCH("Moderado",J10)))</formula>
    </cfRule>
    <cfRule type="containsText" dxfId="1772" priority="646" operator="containsText" text="Alto">
      <formula>NOT(ISERROR(SEARCH("Alto",J10)))</formula>
    </cfRule>
    <cfRule type="containsText" dxfId="1771" priority="647" operator="containsText" text="Extremo">
      <formula>NOT(ISERROR(SEARCH("Extremo",J10)))</formula>
    </cfRule>
    <cfRule type="colorScale" priority="648">
      <colorScale>
        <cfvo type="min"/>
        <cfvo type="max"/>
        <color rgb="FFFF7128"/>
        <color rgb="FFFFEF9C"/>
      </colorScale>
    </cfRule>
  </conditionalFormatting>
  <conditionalFormatting sqref="M10:M24">
    <cfRule type="containsText" dxfId="1770" priority="579" operator="containsText" text="Moderado">
      <formula>NOT(ISERROR(SEARCH("Moderado",M10)))</formula>
    </cfRule>
    <cfRule type="containsText" dxfId="1769" priority="639" operator="containsText" text="Bajo">
      <formula>NOT(ISERROR(SEARCH("Bajo",M10)))</formula>
    </cfRule>
    <cfRule type="containsText" dxfId="1768" priority="640" operator="containsText" text="Moderado">
      <formula>NOT(ISERROR(SEARCH("Moderado",M10)))</formula>
    </cfRule>
    <cfRule type="containsText" dxfId="1767" priority="641" operator="containsText" text="Alto">
      <formula>NOT(ISERROR(SEARCH("Alto",M10)))</formula>
    </cfRule>
    <cfRule type="containsText" dxfId="1766" priority="642" operator="containsText" text="Extremo">
      <formula>NOT(ISERROR(SEARCH("Extremo",M10)))</formula>
    </cfRule>
    <cfRule type="colorScale" priority="643">
      <colorScale>
        <cfvo type="min"/>
        <cfvo type="max"/>
        <color rgb="FFFF7128"/>
        <color rgb="FFFFEF9C"/>
      </colorScale>
    </cfRule>
  </conditionalFormatting>
  <conditionalFormatting sqref="N10 N15">
    <cfRule type="containsText" dxfId="1765" priority="633" operator="containsText" text="3- Moderado">
      <formula>NOT(ISERROR(SEARCH("3- Moderado",N10)))</formula>
    </cfRule>
    <cfRule type="containsText" dxfId="1764" priority="634" operator="containsText" text="6- Moderado">
      <formula>NOT(ISERROR(SEARCH("6- Moderado",N10)))</formula>
    </cfRule>
    <cfRule type="containsText" dxfId="1763" priority="635" operator="containsText" text="4- Moderado">
      <formula>NOT(ISERROR(SEARCH("4- Moderado",N10)))</formula>
    </cfRule>
    <cfRule type="containsText" dxfId="1762" priority="636" operator="containsText" text="3- Bajo">
      <formula>NOT(ISERROR(SEARCH("3- Bajo",N10)))</formula>
    </cfRule>
    <cfRule type="containsText" dxfId="1761" priority="637" operator="containsText" text="4- Bajo">
      <formula>NOT(ISERROR(SEARCH("4- Bajo",N10)))</formula>
    </cfRule>
    <cfRule type="containsText" dxfId="1760" priority="638" operator="containsText" text="1- Bajo">
      <formula>NOT(ISERROR(SEARCH("1- Bajo",N10)))</formula>
    </cfRule>
  </conditionalFormatting>
  <conditionalFormatting sqref="H10:H24">
    <cfRule type="containsText" dxfId="1759" priority="580" operator="containsText" text="Muy Alta">
      <formula>NOT(ISERROR(SEARCH("Muy Alta",H10)))</formula>
    </cfRule>
    <cfRule type="containsText" dxfId="1758" priority="581" operator="containsText" text="Alta">
      <formula>NOT(ISERROR(SEARCH("Alta",H10)))</formula>
    </cfRule>
    <cfRule type="containsText" dxfId="1757" priority="582" operator="containsText" text="Muy Alta">
      <formula>NOT(ISERROR(SEARCH("Muy Alta",H10)))</formula>
    </cfRule>
    <cfRule type="containsText" dxfId="1756" priority="587" operator="containsText" text="Muy Baja">
      <formula>NOT(ISERROR(SEARCH("Muy Baja",H10)))</formula>
    </cfRule>
    <cfRule type="containsText" dxfId="1755" priority="588" operator="containsText" text="Baja">
      <formula>NOT(ISERROR(SEARCH("Baja",H10)))</formula>
    </cfRule>
    <cfRule type="containsText" dxfId="1754" priority="589" operator="containsText" text="Media">
      <formula>NOT(ISERROR(SEARCH("Media",H10)))</formula>
    </cfRule>
    <cfRule type="containsText" dxfId="1753" priority="590" operator="containsText" text="Alta">
      <formula>NOT(ISERROR(SEARCH("Alta",H10)))</formula>
    </cfRule>
    <cfRule type="containsText" dxfId="1752" priority="592" operator="containsText" text="Muy Alta">
      <formula>NOT(ISERROR(SEARCH("Muy Alta",H10)))</formula>
    </cfRule>
  </conditionalFormatting>
  <conditionalFormatting sqref="I10:I24">
    <cfRule type="containsText" dxfId="1751" priority="583" operator="containsText" text="Catastrófico">
      <formula>NOT(ISERROR(SEARCH("Catastrófico",I10)))</formula>
    </cfRule>
    <cfRule type="containsText" dxfId="1750" priority="584" operator="containsText" text="Mayor">
      <formula>NOT(ISERROR(SEARCH("Mayor",I10)))</formula>
    </cfRule>
    <cfRule type="containsText" dxfId="1749" priority="585" operator="containsText" text="Menor">
      <formula>NOT(ISERROR(SEARCH("Menor",I10)))</formula>
    </cfRule>
    <cfRule type="containsText" dxfId="1748" priority="586" operator="containsText" text="Leve">
      <formula>NOT(ISERROR(SEARCH("Leve",I10)))</formula>
    </cfRule>
    <cfRule type="containsText" dxfId="1747" priority="591" operator="containsText" text="Moderado">
      <formula>NOT(ISERROR(SEARCH("Moderado",I10)))</formula>
    </cfRule>
  </conditionalFormatting>
  <conditionalFormatting sqref="K10:K24">
    <cfRule type="containsText" dxfId="1746" priority="578" operator="containsText" text="Media">
      <formula>NOT(ISERROR(SEARCH("Media",K10)))</formula>
    </cfRule>
  </conditionalFormatting>
  <conditionalFormatting sqref="L10:L24">
    <cfRule type="containsText" dxfId="1745" priority="577" operator="containsText" text="Moderado">
      <formula>NOT(ISERROR(SEARCH("Moderado",L10)))</formula>
    </cfRule>
  </conditionalFormatting>
  <conditionalFormatting sqref="C15">
    <cfRule type="containsText" dxfId="1744" priority="571" operator="containsText" text="3- Moderado">
      <formula>NOT(ISERROR(SEARCH("3- Moderado",C15)))</formula>
    </cfRule>
    <cfRule type="containsText" dxfId="1743" priority="572" operator="containsText" text="6- Moderado">
      <formula>NOT(ISERROR(SEARCH("6- Moderado",C15)))</formula>
    </cfRule>
    <cfRule type="containsText" dxfId="1742" priority="573" operator="containsText" text="4- Moderado">
      <formula>NOT(ISERROR(SEARCH("4- Moderado",C15)))</formula>
    </cfRule>
    <cfRule type="containsText" dxfId="1741" priority="574" operator="containsText" text="3- Bajo">
      <formula>NOT(ISERROR(SEARCH("3- Bajo",C15)))</formula>
    </cfRule>
    <cfRule type="containsText" dxfId="1740" priority="575" operator="containsText" text="4- Bajo">
      <formula>NOT(ISERROR(SEARCH("4- Bajo",C15)))</formula>
    </cfRule>
    <cfRule type="containsText" dxfId="1739" priority="576" operator="containsText" text="1- Bajo">
      <formula>NOT(ISERROR(SEARCH("1- Bajo",C15)))</formula>
    </cfRule>
  </conditionalFormatting>
  <conditionalFormatting sqref="D15">
    <cfRule type="containsText" dxfId="1738" priority="565" operator="containsText" text="3- Moderado">
      <formula>NOT(ISERROR(SEARCH("3- Moderado",D15)))</formula>
    </cfRule>
    <cfRule type="containsText" dxfId="1737" priority="566" operator="containsText" text="6- Moderado">
      <formula>NOT(ISERROR(SEARCH("6- Moderado",D15)))</formula>
    </cfRule>
    <cfRule type="containsText" dxfId="1736" priority="567" operator="containsText" text="4- Moderado">
      <formula>NOT(ISERROR(SEARCH("4- Moderado",D15)))</formula>
    </cfRule>
    <cfRule type="containsText" dxfId="1735" priority="568" operator="containsText" text="3- Bajo">
      <formula>NOT(ISERROR(SEARCH("3- Bajo",D15)))</formula>
    </cfRule>
    <cfRule type="containsText" dxfId="1734" priority="569" operator="containsText" text="4- Bajo">
      <formula>NOT(ISERROR(SEARCH("4- Bajo",D15)))</formula>
    </cfRule>
    <cfRule type="containsText" dxfId="1733" priority="570" operator="containsText" text="1- Bajo">
      <formula>NOT(ISERROR(SEARCH("1- Bajo",D15)))</formula>
    </cfRule>
  </conditionalFormatting>
  <conditionalFormatting sqref="J10:J24">
    <cfRule type="containsText" dxfId="1732" priority="564" operator="containsText" text="Moderado">
      <formula>NOT(ISERROR(SEARCH("Moderado",J10)))</formula>
    </cfRule>
  </conditionalFormatting>
  <conditionalFormatting sqref="J10:J24">
    <cfRule type="containsText" dxfId="1731" priority="562" operator="containsText" text="Bajo">
      <formula>NOT(ISERROR(SEARCH("Bajo",J10)))</formula>
    </cfRule>
    <cfRule type="containsText" dxfId="1730" priority="563" operator="containsText" text="Extremo">
      <formula>NOT(ISERROR(SEARCH("Extremo",J10)))</formula>
    </cfRule>
  </conditionalFormatting>
  <conditionalFormatting sqref="K10:K24">
    <cfRule type="containsText" dxfId="1729" priority="560" operator="containsText" text="Baja">
      <formula>NOT(ISERROR(SEARCH("Baja",K10)))</formula>
    </cfRule>
    <cfRule type="containsText" dxfId="1728" priority="561" operator="containsText" text="Muy Baja">
      <formula>NOT(ISERROR(SEARCH("Muy Baja",K10)))</formula>
    </cfRule>
  </conditionalFormatting>
  <conditionalFormatting sqref="K10:K24">
    <cfRule type="containsText" dxfId="1727" priority="558" operator="containsText" text="Muy Alta">
      <formula>NOT(ISERROR(SEARCH("Muy Alta",K10)))</formula>
    </cfRule>
    <cfRule type="containsText" dxfId="1726" priority="559" operator="containsText" text="Alta">
      <formula>NOT(ISERROR(SEARCH("Alta",K10)))</formula>
    </cfRule>
  </conditionalFormatting>
  <conditionalFormatting sqref="L10:L24">
    <cfRule type="containsText" dxfId="1725" priority="554" operator="containsText" text="Catastrófico">
      <formula>NOT(ISERROR(SEARCH("Catastrófico",L10)))</formula>
    </cfRule>
    <cfRule type="containsText" dxfId="1724" priority="555" operator="containsText" text="Mayor">
      <formula>NOT(ISERROR(SEARCH("Mayor",L10)))</formula>
    </cfRule>
    <cfRule type="containsText" dxfId="1723" priority="556" operator="containsText" text="Menor">
      <formula>NOT(ISERROR(SEARCH("Menor",L10)))</formula>
    </cfRule>
    <cfRule type="containsText" dxfId="1722" priority="557" operator="containsText" text="Leve">
      <formula>NOT(ISERROR(SEARCH("Leve",L10)))</formula>
    </cfRule>
  </conditionalFormatting>
  <conditionalFormatting sqref="A20 E20">
    <cfRule type="containsText" dxfId="1721" priority="548" operator="containsText" text="3- Moderado">
      <formula>NOT(ISERROR(SEARCH("3- Moderado",A20)))</formula>
    </cfRule>
    <cfRule type="containsText" dxfId="1720" priority="549" operator="containsText" text="6- Moderado">
      <formula>NOT(ISERROR(SEARCH("6- Moderado",A20)))</formula>
    </cfRule>
    <cfRule type="containsText" dxfId="1719" priority="550" operator="containsText" text="4- Moderado">
      <formula>NOT(ISERROR(SEARCH("4- Moderado",A20)))</formula>
    </cfRule>
    <cfRule type="containsText" dxfId="1718" priority="551" operator="containsText" text="3- Bajo">
      <formula>NOT(ISERROR(SEARCH("3- Bajo",A20)))</formula>
    </cfRule>
    <cfRule type="containsText" dxfId="1717" priority="552" operator="containsText" text="4- Bajo">
      <formula>NOT(ISERROR(SEARCH("4- Bajo",A20)))</formula>
    </cfRule>
    <cfRule type="containsText" dxfId="1716" priority="553" operator="containsText" text="1- Bajo">
      <formula>NOT(ISERROR(SEARCH("1- Bajo",A20)))</formula>
    </cfRule>
  </conditionalFormatting>
  <conditionalFormatting sqref="F20:G20">
    <cfRule type="containsText" dxfId="1715" priority="542" operator="containsText" text="3- Moderado">
      <formula>NOT(ISERROR(SEARCH("3- Moderado",F20)))</formula>
    </cfRule>
    <cfRule type="containsText" dxfId="1714" priority="543" operator="containsText" text="6- Moderado">
      <formula>NOT(ISERROR(SEARCH("6- Moderado",F20)))</formula>
    </cfRule>
    <cfRule type="containsText" dxfId="1713" priority="544" operator="containsText" text="4- Moderado">
      <formula>NOT(ISERROR(SEARCH("4- Moderado",F20)))</formula>
    </cfRule>
    <cfRule type="containsText" dxfId="1712" priority="545" operator="containsText" text="3- Bajo">
      <formula>NOT(ISERROR(SEARCH("3- Bajo",F20)))</formula>
    </cfRule>
    <cfRule type="containsText" dxfId="1711" priority="546" operator="containsText" text="4- Bajo">
      <formula>NOT(ISERROR(SEARCH("4- Bajo",F20)))</formula>
    </cfRule>
    <cfRule type="containsText" dxfId="1710" priority="547" operator="containsText" text="1- Bajo">
      <formula>NOT(ISERROR(SEARCH("1- Bajo",F20)))</formula>
    </cfRule>
  </conditionalFormatting>
  <conditionalFormatting sqref="C20">
    <cfRule type="containsText" dxfId="1709" priority="536" operator="containsText" text="3- Moderado">
      <formula>NOT(ISERROR(SEARCH("3- Moderado",C20)))</formula>
    </cfRule>
    <cfRule type="containsText" dxfId="1708" priority="537" operator="containsText" text="6- Moderado">
      <formula>NOT(ISERROR(SEARCH("6- Moderado",C20)))</formula>
    </cfRule>
    <cfRule type="containsText" dxfId="1707" priority="538" operator="containsText" text="4- Moderado">
      <formula>NOT(ISERROR(SEARCH("4- Moderado",C20)))</formula>
    </cfRule>
    <cfRule type="containsText" dxfId="1706" priority="539" operator="containsText" text="3- Bajo">
      <formula>NOT(ISERROR(SEARCH("3- Bajo",C20)))</formula>
    </cfRule>
    <cfRule type="containsText" dxfId="1705" priority="540" operator="containsText" text="4- Bajo">
      <formula>NOT(ISERROR(SEARCH("4- Bajo",C20)))</formula>
    </cfRule>
    <cfRule type="containsText" dxfId="1704" priority="541" operator="containsText" text="1- Bajo">
      <formula>NOT(ISERROR(SEARCH("1- Bajo",C20)))</formula>
    </cfRule>
  </conditionalFormatting>
  <conditionalFormatting sqref="D20">
    <cfRule type="containsText" dxfId="1703" priority="530" operator="containsText" text="3- Moderado">
      <formula>NOT(ISERROR(SEARCH("3- Moderado",D20)))</formula>
    </cfRule>
    <cfRule type="containsText" dxfId="1702" priority="531" operator="containsText" text="6- Moderado">
      <formula>NOT(ISERROR(SEARCH("6- Moderado",D20)))</formula>
    </cfRule>
    <cfRule type="containsText" dxfId="1701" priority="532" operator="containsText" text="4- Moderado">
      <formula>NOT(ISERROR(SEARCH("4- Moderado",D20)))</formula>
    </cfRule>
    <cfRule type="containsText" dxfId="1700" priority="533" operator="containsText" text="3- Bajo">
      <formula>NOT(ISERROR(SEARCH("3- Bajo",D20)))</formula>
    </cfRule>
    <cfRule type="containsText" dxfId="1699" priority="534" operator="containsText" text="4- Bajo">
      <formula>NOT(ISERROR(SEARCH("4- Bajo",D20)))</formula>
    </cfRule>
    <cfRule type="containsText" dxfId="1698" priority="535" operator="containsText" text="1- Bajo">
      <formula>NOT(ISERROR(SEARCH("1- Bajo",D20)))</formula>
    </cfRule>
  </conditionalFormatting>
  <conditionalFormatting sqref="K25:L25">
    <cfRule type="containsText" dxfId="1697" priority="524" operator="containsText" text="3- Moderado">
      <formula>NOT(ISERROR(SEARCH("3- Moderado",K25)))</formula>
    </cfRule>
    <cfRule type="containsText" dxfId="1696" priority="525" operator="containsText" text="6- Moderado">
      <formula>NOT(ISERROR(SEARCH("6- Moderado",K25)))</formula>
    </cfRule>
    <cfRule type="containsText" dxfId="1695" priority="526" operator="containsText" text="4- Moderado">
      <formula>NOT(ISERROR(SEARCH("4- Moderado",K25)))</formula>
    </cfRule>
    <cfRule type="containsText" dxfId="1694" priority="527" operator="containsText" text="3- Bajo">
      <formula>NOT(ISERROR(SEARCH("3- Bajo",K25)))</formula>
    </cfRule>
    <cfRule type="containsText" dxfId="1693" priority="528" operator="containsText" text="4- Bajo">
      <formula>NOT(ISERROR(SEARCH("4- Bajo",K25)))</formula>
    </cfRule>
    <cfRule type="containsText" dxfId="1692" priority="529" operator="containsText" text="1- Bajo">
      <formula>NOT(ISERROR(SEARCH("1- Bajo",K25)))</formula>
    </cfRule>
  </conditionalFormatting>
  <conditionalFormatting sqref="H25:I25">
    <cfRule type="containsText" dxfId="1691" priority="518" operator="containsText" text="3- Moderado">
      <formula>NOT(ISERROR(SEARCH("3- Moderado",H25)))</formula>
    </cfRule>
    <cfRule type="containsText" dxfId="1690" priority="519" operator="containsText" text="6- Moderado">
      <formula>NOT(ISERROR(SEARCH("6- Moderado",H25)))</formula>
    </cfRule>
    <cfRule type="containsText" dxfId="1689" priority="520" operator="containsText" text="4- Moderado">
      <formula>NOT(ISERROR(SEARCH("4- Moderado",H25)))</formula>
    </cfRule>
    <cfRule type="containsText" dxfId="1688" priority="521" operator="containsText" text="3- Bajo">
      <formula>NOT(ISERROR(SEARCH("3- Bajo",H25)))</formula>
    </cfRule>
    <cfRule type="containsText" dxfId="1687" priority="522" operator="containsText" text="4- Bajo">
      <formula>NOT(ISERROR(SEARCH("4- Bajo",H25)))</formula>
    </cfRule>
    <cfRule type="containsText" dxfId="1686" priority="523" operator="containsText" text="1- Bajo">
      <formula>NOT(ISERROR(SEARCH("1- Bajo",H25)))</formula>
    </cfRule>
  </conditionalFormatting>
  <conditionalFormatting sqref="A25 C25:E25">
    <cfRule type="containsText" dxfId="1685" priority="512" operator="containsText" text="3- Moderado">
      <formula>NOT(ISERROR(SEARCH("3- Moderado",A25)))</formula>
    </cfRule>
    <cfRule type="containsText" dxfId="1684" priority="513" operator="containsText" text="6- Moderado">
      <formula>NOT(ISERROR(SEARCH("6- Moderado",A25)))</formula>
    </cfRule>
    <cfRule type="containsText" dxfId="1683" priority="514" operator="containsText" text="4- Moderado">
      <formula>NOT(ISERROR(SEARCH("4- Moderado",A25)))</formula>
    </cfRule>
    <cfRule type="containsText" dxfId="1682" priority="515" operator="containsText" text="3- Bajo">
      <formula>NOT(ISERROR(SEARCH("3- Bajo",A25)))</formula>
    </cfRule>
    <cfRule type="containsText" dxfId="1681" priority="516" operator="containsText" text="4- Bajo">
      <formula>NOT(ISERROR(SEARCH("4- Bajo",A25)))</formula>
    </cfRule>
    <cfRule type="containsText" dxfId="1680" priority="517" operator="containsText" text="1- Bajo">
      <formula>NOT(ISERROR(SEARCH("1- Bajo",A25)))</formula>
    </cfRule>
  </conditionalFormatting>
  <conditionalFormatting sqref="F25:G25">
    <cfRule type="containsText" dxfId="1679" priority="506" operator="containsText" text="3- Moderado">
      <formula>NOT(ISERROR(SEARCH("3- Moderado",F25)))</formula>
    </cfRule>
    <cfRule type="containsText" dxfId="1678" priority="507" operator="containsText" text="6- Moderado">
      <formula>NOT(ISERROR(SEARCH("6- Moderado",F25)))</formula>
    </cfRule>
    <cfRule type="containsText" dxfId="1677" priority="508" operator="containsText" text="4- Moderado">
      <formula>NOT(ISERROR(SEARCH("4- Moderado",F25)))</formula>
    </cfRule>
    <cfRule type="containsText" dxfId="1676" priority="509" operator="containsText" text="3- Bajo">
      <formula>NOT(ISERROR(SEARCH("3- Bajo",F25)))</formula>
    </cfRule>
    <cfRule type="containsText" dxfId="1675" priority="510" operator="containsText" text="4- Bajo">
      <formula>NOT(ISERROR(SEARCH("4- Bajo",F25)))</formula>
    </cfRule>
    <cfRule type="containsText" dxfId="1674" priority="511" operator="containsText" text="1- Bajo">
      <formula>NOT(ISERROR(SEARCH("1- Bajo",F25)))</formula>
    </cfRule>
  </conditionalFormatting>
  <conditionalFormatting sqref="J25:J29">
    <cfRule type="containsText" dxfId="1673" priority="501" operator="containsText" text="Bajo">
      <formula>NOT(ISERROR(SEARCH("Bajo",J25)))</formula>
    </cfRule>
    <cfRule type="containsText" dxfId="1672" priority="502" operator="containsText" text="Moderado">
      <formula>NOT(ISERROR(SEARCH("Moderado",J25)))</formula>
    </cfRule>
    <cfRule type="containsText" dxfId="1671" priority="503" operator="containsText" text="Alto">
      <formula>NOT(ISERROR(SEARCH("Alto",J25)))</formula>
    </cfRule>
    <cfRule type="containsText" dxfId="1670"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9" priority="476" operator="containsText" text="Moderado">
      <formula>NOT(ISERROR(SEARCH("Moderado",M25)))</formula>
    </cfRule>
    <cfRule type="containsText" dxfId="1668" priority="496" operator="containsText" text="Bajo">
      <formula>NOT(ISERROR(SEARCH("Bajo",M25)))</formula>
    </cfRule>
    <cfRule type="containsText" dxfId="1667" priority="497" operator="containsText" text="Moderado">
      <formula>NOT(ISERROR(SEARCH("Moderado",M25)))</formula>
    </cfRule>
    <cfRule type="containsText" dxfId="1666" priority="498" operator="containsText" text="Alto">
      <formula>NOT(ISERROR(SEARCH("Alto",M25)))</formula>
    </cfRule>
    <cfRule type="containsText" dxfId="1665"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64" priority="490" operator="containsText" text="3- Moderado">
      <formula>NOT(ISERROR(SEARCH("3- Moderado",N25)))</formula>
    </cfRule>
    <cfRule type="containsText" dxfId="1663" priority="491" operator="containsText" text="6- Moderado">
      <formula>NOT(ISERROR(SEARCH("6- Moderado",N25)))</formula>
    </cfRule>
    <cfRule type="containsText" dxfId="1662" priority="492" operator="containsText" text="4- Moderado">
      <formula>NOT(ISERROR(SEARCH("4- Moderado",N25)))</formula>
    </cfRule>
    <cfRule type="containsText" dxfId="1661" priority="493" operator="containsText" text="3- Bajo">
      <formula>NOT(ISERROR(SEARCH("3- Bajo",N25)))</formula>
    </cfRule>
    <cfRule type="containsText" dxfId="1660" priority="494" operator="containsText" text="4- Bajo">
      <formula>NOT(ISERROR(SEARCH("4- Bajo",N25)))</formula>
    </cfRule>
    <cfRule type="containsText" dxfId="1659" priority="495" operator="containsText" text="1- Bajo">
      <formula>NOT(ISERROR(SEARCH("1- Bajo",N25)))</formula>
    </cfRule>
  </conditionalFormatting>
  <conditionalFormatting sqref="H25:H29">
    <cfRule type="containsText" dxfId="1658" priority="477" operator="containsText" text="Muy Alta">
      <formula>NOT(ISERROR(SEARCH("Muy Alta",H25)))</formula>
    </cfRule>
    <cfRule type="containsText" dxfId="1657" priority="478" operator="containsText" text="Alta">
      <formula>NOT(ISERROR(SEARCH("Alta",H25)))</formula>
    </cfRule>
    <cfRule type="containsText" dxfId="1656" priority="479" operator="containsText" text="Muy Alta">
      <formula>NOT(ISERROR(SEARCH("Muy Alta",H25)))</formula>
    </cfRule>
    <cfRule type="containsText" dxfId="1655" priority="484" operator="containsText" text="Muy Baja">
      <formula>NOT(ISERROR(SEARCH("Muy Baja",H25)))</formula>
    </cfRule>
    <cfRule type="containsText" dxfId="1654" priority="485" operator="containsText" text="Baja">
      <formula>NOT(ISERROR(SEARCH("Baja",H25)))</formula>
    </cfRule>
    <cfRule type="containsText" dxfId="1653" priority="486" operator="containsText" text="Media">
      <formula>NOT(ISERROR(SEARCH("Media",H25)))</formula>
    </cfRule>
    <cfRule type="containsText" dxfId="1652" priority="487" operator="containsText" text="Alta">
      <formula>NOT(ISERROR(SEARCH("Alta",H25)))</formula>
    </cfRule>
    <cfRule type="containsText" dxfId="1651" priority="489" operator="containsText" text="Muy Alta">
      <formula>NOT(ISERROR(SEARCH("Muy Alta",H25)))</formula>
    </cfRule>
  </conditionalFormatting>
  <conditionalFormatting sqref="I25:I29">
    <cfRule type="containsText" dxfId="1650" priority="480" operator="containsText" text="Catastrófico">
      <formula>NOT(ISERROR(SEARCH("Catastrófico",I25)))</formula>
    </cfRule>
    <cfRule type="containsText" dxfId="1649" priority="481" operator="containsText" text="Mayor">
      <formula>NOT(ISERROR(SEARCH("Mayor",I25)))</formula>
    </cfRule>
    <cfRule type="containsText" dxfId="1648" priority="482" operator="containsText" text="Menor">
      <formula>NOT(ISERROR(SEARCH("Menor",I25)))</formula>
    </cfRule>
    <cfRule type="containsText" dxfId="1647" priority="483" operator="containsText" text="Leve">
      <formula>NOT(ISERROR(SEARCH("Leve",I25)))</formula>
    </cfRule>
    <cfRule type="containsText" dxfId="1646" priority="488" operator="containsText" text="Moderado">
      <formula>NOT(ISERROR(SEARCH("Moderado",I25)))</formula>
    </cfRule>
  </conditionalFormatting>
  <conditionalFormatting sqref="K25:K29">
    <cfRule type="containsText" dxfId="1645" priority="475" operator="containsText" text="Media">
      <formula>NOT(ISERROR(SEARCH("Media",K25)))</formula>
    </cfRule>
  </conditionalFormatting>
  <conditionalFormatting sqref="L25:L29">
    <cfRule type="containsText" dxfId="1644" priority="474" operator="containsText" text="Moderado">
      <formula>NOT(ISERROR(SEARCH("Moderado",L25)))</formula>
    </cfRule>
  </conditionalFormatting>
  <conditionalFormatting sqref="J25:J29">
    <cfRule type="containsText" dxfId="1643" priority="473" operator="containsText" text="Moderado">
      <formula>NOT(ISERROR(SEARCH("Moderado",J25)))</formula>
    </cfRule>
  </conditionalFormatting>
  <conditionalFormatting sqref="J25:J29">
    <cfRule type="containsText" dxfId="1642" priority="471" operator="containsText" text="Bajo">
      <formula>NOT(ISERROR(SEARCH("Bajo",J25)))</formula>
    </cfRule>
    <cfRule type="containsText" dxfId="1641" priority="472" operator="containsText" text="Extremo">
      <formula>NOT(ISERROR(SEARCH("Extremo",J25)))</formula>
    </cfRule>
  </conditionalFormatting>
  <conditionalFormatting sqref="K25:K29">
    <cfRule type="containsText" dxfId="1640" priority="469" operator="containsText" text="Baja">
      <formula>NOT(ISERROR(SEARCH("Baja",K25)))</formula>
    </cfRule>
    <cfRule type="containsText" dxfId="1639" priority="470" operator="containsText" text="Muy Baja">
      <formula>NOT(ISERROR(SEARCH("Muy Baja",K25)))</formula>
    </cfRule>
  </conditionalFormatting>
  <conditionalFormatting sqref="K25:K29">
    <cfRule type="containsText" dxfId="1638" priority="467" operator="containsText" text="Muy Alta">
      <formula>NOT(ISERROR(SEARCH("Muy Alta",K25)))</formula>
    </cfRule>
    <cfRule type="containsText" dxfId="1637" priority="468" operator="containsText" text="Alta">
      <formula>NOT(ISERROR(SEARCH("Alta",K25)))</formula>
    </cfRule>
  </conditionalFormatting>
  <conditionalFormatting sqref="L25:L29">
    <cfRule type="containsText" dxfId="1636" priority="463" operator="containsText" text="Catastrófico">
      <formula>NOT(ISERROR(SEARCH("Catastrófico",L25)))</formula>
    </cfRule>
    <cfRule type="containsText" dxfId="1635" priority="464" operator="containsText" text="Mayor">
      <formula>NOT(ISERROR(SEARCH("Mayor",L25)))</formula>
    </cfRule>
    <cfRule type="containsText" dxfId="1634" priority="465" operator="containsText" text="Menor">
      <formula>NOT(ISERROR(SEARCH("Menor",L25)))</formula>
    </cfRule>
    <cfRule type="containsText" dxfId="1633" priority="466" operator="containsText" text="Leve">
      <formula>NOT(ISERROR(SEARCH("Leve",L25)))</formula>
    </cfRule>
  </conditionalFormatting>
  <conditionalFormatting sqref="K30:L30">
    <cfRule type="containsText" dxfId="1632" priority="457" operator="containsText" text="3- Moderado">
      <formula>NOT(ISERROR(SEARCH("3- Moderado",K30)))</formula>
    </cfRule>
    <cfRule type="containsText" dxfId="1631" priority="458" operator="containsText" text="6- Moderado">
      <formula>NOT(ISERROR(SEARCH("6- Moderado",K30)))</formula>
    </cfRule>
    <cfRule type="containsText" dxfId="1630" priority="459" operator="containsText" text="4- Moderado">
      <formula>NOT(ISERROR(SEARCH("4- Moderado",K30)))</formula>
    </cfRule>
    <cfRule type="containsText" dxfId="1629" priority="460" operator="containsText" text="3- Bajo">
      <formula>NOT(ISERROR(SEARCH("3- Bajo",K30)))</formula>
    </cfRule>
    <cfRule type="containsText" dxfId="1628" priority="461" operator="containsText" text="4- Bajo">
      <formula>NOT(ISERROR(SEARCH("4- Bajo",K30)))</formula>
    </cfRule>
    <cfRule type="containsText" dxfId="1627" priority="462" operator="containsText" text="1- Bajo">
      <formula>NOT(ISERROR(SEARCH("1- Bajo",K30)))</formula>
    </cfRule>
  </conditionalFormatting>
  <conditionalFormatting sqref="H30:I30">
    <cfRule type="containsText" dxfId="1626" priority="451" operator="containsText" text="3- Moderado">
      <formula>NOT(ISERROR(SEARCH("3- Moderado",H30)))</formula>
    </cfRule>
    <cfRule type="containsText" dxfId="1625" priority="452" operator="containsText" text="6- Moderado">
      <formula>NOT(ISERROR(SEARCH("6- Moderado",H30)))</formula>
    </cfRule>
    <cfRule type="containsText" dxfId="1624" priority="453" operator="containsText" text="4- Moderado">
      <formula>NOT(ISERROR(SEARCH("4- Moderado",H30)))</formula>
    </cfRule>
    <cfRule type="containsText" dxfId="1623" priority="454" operator="containsText" text="3- Bajo">
      <formula>NOT(ISERROR(SEARCH("3- Bajo",H30)))</formula>
    </cfRule>
    <cfRule type="containsText" dxfId="1622" priority="455" operator="containsText" text="4- Bajo">
      <formula>NOT(ISERROR(SEARCH("4- Bajo",H30)))</formula>
    </cfRule>
    <cfRule type="containsText" dxfId="1621" priority="456" operator="containsText" text="1- Bajo">
      <formula>NOT(ISERROR(SEARCH("1- Bajo",H30)))</formula>
    </cfRule>
  </conditionalFormatting>
  <conditionalFormatting sqref="A30 C30:E30">
    <cfRule type="containsText" dxfId="1620" priority="445" operator="containsText" text="3- Moderado">
      <formula>NOT(ISERROR(SEARCH("3- Moderado",A30)))</formula>
    </cfRule>
    <cfRule type="containsText" dxfId="1619" priority="446" operator="containsText" text="6- Moderado">
      <formula>NOT(ISERROR(SEARCH("6- Moderado",A30)))</formula>
    </cfRule>
    <cfRule type="containsText" dxfId="1618" priority="447" operator="containsText" text="4- Moderado">
      <formula>NOT(ISERROR(SEARCH("4- Moderado",A30)))</formula>
    </cfRule>
    <cfRule type="containsText" dxfId="1617" priority="448" operator="containsText" text="3- Bajo">
      <formula>NOT(ISERROR(SEARCH("3- Bajo",A30)))</formula>
    </cfRule>
    <cfRule type="containsText" dxfId="1616" priority="449" operator="containsText" text="4- Bajo">
      <formula>NOT(ISERROR(SEARCH("4- Bajo",A30)))</formula>
    </cfRule>
    <cfRule type="containsText" dxfId="1615" priority="450" operator="containsText" text="1- Bajo">
      <formula>NOT(ISERROR(SEARCH("1- Bajo",A30)))</formula>
    </cfRule>
  </conditionalFormatting>
  <conditionalFormatting sqref="F30:G30">
    <cfRule type="containsText" dxfId="1614" priority="439" operator="containsText" text="3- Moderado">
      <formula>NOT(ISERROR(SEARCH("3- Moderado",F30)))</formula>
    </cfRule>
    <cfRule type="containsText" dxfId="1613" priority="440" operator="containsText" text="6- Moderado">
      <formula>NOT(ISERROR(SEARCH("6- Moderado",F30)))</formula>
    </cfRule>
    <cfRule type="containsText" dxfId="1612" priority="441" operator="containsText" text="4- Moderado">
      <formula>NOT(ISERROR(SEARCH("4- Moderado",F30)))</formula>
    </cfRule>
    <cfRule type="containsText" dxfId="1611" priority="442" operator="containsText" text="3- Bajo">
      <formula>NOT(ISERROR(SEARCH("3- Bajo",F30)))</formula>
    </cfRule>
    <cfRule type="containsText" dxfId="1610" priority="443" operator="containsText" text="4- Bajo">
      <formula>NOT(ISERROR(SEARCH("4- Bajo",F30)))</formula>
    </cfRule>
    <cfRule type="containsText" dxfId="1609" priority="444" operator="containsText" text="1- Bajo">
      <formula>NOT(ISERROR(SEARCH("1- Bajo",F30)))</formula>
    </cfRule>
  </conditionalFormatting>
  <conditionalFormatting sqref="J30:J34">
    <cfRule type="containsText" dxfId="1608" priority="434" operator="containsText" text="Bajo">
      <formula>NOT(ISERROR(SEARCH("Bajo",J30)))</formula>
    </cfRule>
    <cfRule type="containsText" dxfId="1607" priority="435" operator="containsText" text="Moderado">
      <formula>NOT(ISERROR(SEARCH("Moderado",J30)))</formula>
    </cfRule>
    <cfRule type="containsText" dxfId="1606" priority="436" operator="containsText" text="Alto">
      <formula>NOT(ISERROR(SEARCH("Alto",J30)))</formula>
    </cfRule>
    <cfRule type="containsText" dxfId="1605"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604" priority="409" operator="containsText" text="Moderado">
      <formula>NOT(ISERROR(SEARCH("Moderado",M30)))</formula>
    </cfRule>
    <cfRule type="containsText" dxfId="1603" priority="429" operator="containsText" text="Bajo">
      <formula>NOT(ISERROR(SEARCH("Bajo",M30)))</formula>
    </cfRule>
    <cfRule type="containsText" dxfId="1602" priority="430" operator="containsText" text="Moderado">
      <formula>NOT(ISERROR(SEARCH("Moderado",M30)))</formula>
    </cfRule>
    <cfRule type="containsText" dxfId="1601" priority="431" operator="containsText" text="Alto">
      <formula>NOT(ISERROR(SEARCH("Alto",M30)))</formula>
    </cfRule>
    <cfRule type="containsText" dxfId="1600"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1599" priority="423" operator="containsText" text="3- Moderado">
      <formula>NOT(ISERROR(SEARCH("3- Moderado",N30)))</formula>
    </cfRule>
    <cfRule type="containsText" dxfId="1598" priority="424" operator="containsText" text="6- Moderado">
      <formula>NOT(ISERROR(SEARCH("6- Moderado",N30)))</formula>
    </cfRule>
    <cfRule type="containsText" dxfId="1597" priority="425" operator="containsText" text="4- Moderado">
      <formula>NOT(ISERROR(SEARCH("4- Moderado",N30)))</formula>
    </cfRule>
    <cfRule type="containsText" dxfId="1596" priority="426" operator="containsText" text="3- Bajo">
      <formula>NOT(ISERROR(SEARCH("3- Bajo",N30)))</formula>
    </cfRule>
    <cfRule type="containsText" dxfId="1595" priority="427" operator="containsText" text="4- Bajo">
      <formula>NOT(ISERROR(SEARCH("4- Bajo",N30)))</formula>
    </cfRule>
    <cfRule type="containsText" dxfId="1594" priority="428" operator="containsText" text="1- Bajo">
      <formula>NOT(ISERROR(SEARCH("1- Bajo",N30)))</formula>
    </cfRule>
  </conditionalFormatting>
  <conditionalFormatting sqref="H30:H34">
    <cfRule type="containsText" dxfId="1593" priority="410" operator="containsText" text="Muy Alta">
      <formula>NOT(ISERROR(SEARCH("Muy Alta",H30)))</formula>
    </cfRule>
    <cfRule type="containsText" dxfId="1592" priority="411" operator="containsText" text="Alta">
      <formula>NOT(ISERROR(SEARCH("Alta",H30)))</formula>
    </cfRule>
    <cfRule type="containsText" dxfId="1591" priority="412" operator="containsText" text="Muy Alta">
      <formula>NOT(ISERROR(SEARCH("Muy Alta",H30)))</formula>
    </cfRule>
    <cfRule type="containsText" dxfId="1590" priority="417" operator="containsText" text="Muy Baja">
      <formula>NOT(ISERROR(SEARCH("Muy Baja",H30)))</formula>
    </cfRule>
    <cfRule type="containsText" dxfId="1589" priority="418" operator="containsText" text="Baja">
      <formula>NOT(ISERROR(SEARCH("Baja",H30)))</formula>
    </cfRule>
    <cfRule type="containsText" dxfId="1588" priority="419" operator="containsText" text="Media">
      <formula>NOT(ISERROR(SEARCH("Media",H30)))</formula>
    </cfRule>
    <cfRule type="containsText" dxfId="1587" priority="420" operator="containsText" text="Alta">
      <formula>NOT(ISERROR(SEARCH("Alta",H30)))</formula>
    </cfRule>
    <cfRule type="containsText" dxfId="1586" priority="422" operator="containsText" text="Muy Alta">
      <formula>NOT(ISERROR(SEARCH("Muy Alta",H30)))</formula>
    </cfRule>
  </conditionalFormatting>
  <conditionalFormatting sqref="I30:I34">
    <cfRule type="containsText" dxfId="1585" priority="413" operator="containsText" text="Catastrófico">
      <formula>NOT(ISERROR(SEARCH("Catastrófico",I30)))</formula>
    </cfRule>
    <cfRule type="containsText" dxfId="1584" priority="414" operator="containsText" text="Mayor">
      <formula>NOT(ISERROR(SEARCH("Mayor",I30)))</formula>
    </cfRule>
    <cfRule type="containsText" dxfId="1583" priority="415" operator="containsText" text="Menor">
      <formula>NOT(ISERROR(SEARCH("Menor",I30)))</formula>
    </cfRule>
    <cfRule type="containsText" dxfId="1582" priority="416" operator="containsText" text="Leve">
      <formula>NOT(ISERROR(SEARCH("Leve",I30)))</formula>
    </cfRule>
    <cfRule type="containsText" dxfId="1581" priority="421" operator="containsText" text="Moderado">
      <formula>NOT(ISERROR(SEARCH("Moderado",I30)))</formula>
    </cfRule>
  </conditionalFormatting>
  <conditionalFormatting sqref="K30:K34">
    <cfRule type="containsText" dxfId="1580" priority="408" operator="containsText" text="Media">
      <formula>NOT(ISERROR(SEARCH("Media",K30)))</formula>
    </cfRule>
  </conditionalFormatting>
  <conditionalFormatting sqref="L30:L34">
    <cfRule type="containsText" dxfId="1579" priority="407" operator="containsText" text="Moderado">
      <formula>NOT(ISERROR(SEARCH("Moderado",L30)))</formula>
    </cfRule>
  </conditionalFormatting>
  <conditionalFormatting sqref="J30:J34">
    <cfRule type="containsText" dxfId="1578" priority="406" operator="containsText" text="Moderado">
      <formula>NOT(ISERROR(SEARCH("Moderado",J30)))</formula>
    </cfRule>
  </conditionalFormatting>
  <conditionalFormatting sqref="J30:J34">
    <cfRule type="containsText" dxfId="1577" priority="404" operator="containsText" text="Bajo">
      <formula>NOT(ISERROR(SEARCH("Bajo",J30)))</formula>
    </cfRule>
    <cfRule type="containsText" dxfId="1576" priority="405" operator="containsText" text="Extremo">
      <formula>NOT(ISERROR(SEARCH("Extremo",J30)))</formula>
    </cfRule>
  </conditionalFormatting>
  <conditionalFormatting sqref="K30:K34">
    <cfRule type="containsText" dxfId="1575" priority="402" operator="containsText" text="Baja">
      <formula>NOT(ISERROR(SEARCH("Baja",K30)))</formula>
    </cfRule>
    <cfRule type="containsText" dxfId="1574" priority="403" operator="containsText" text="Muy Baja">
      <formula>NOT(ISERROR(SEARCH("Muy Baja",K30)))</formula>
    </cfRule>
  </conditionalFormatting>
  <conditionalFormatting sqref="K30:K34">
    <cfRule type="containsText" dxfId="1573" priority="400" operator="containsText" text="Muy Alta">
      <formula>NOT(ISERROR(SEARCH("Muy Alta",K30)))</formula>
    </cfRule>
    <cfRule type="containsText" dxfId="1572" priority="401" operator="containsText" text="Alta">
      <formula>NOT(ISERROR(SEARCH("Alta",K30)))</formula>
    </cfRule>
  </conditionalFormatting>
  <conditionalFormatting sqref="L30:L34">
    <cfRule type="containsText" dxfId="1571" priority="396" operator="containsText" text="Catastrófico">
      <formula>NOT(ISERROR(SEARCH("Catastrófico",L30)))</formula>
    </cfRule>
    <cfRule type="containsText" dxfId="1570" priority="397" operator="containsText" text="Mayor">
      <formula>NOT(ISERROR(SEARCH("Mayor",L30)))</formula>
    </cfRule>
    <cfRule type="containsText" dxfId="1569" priority="398" operator="containsText" text="Menor">
      <formula>NOT(ISERROR(SEARCH("Menor",L30)))</formula>
    </cfRule>
    <cfRule type="containsText" dxfId="1568" priority="399" operator="containsText" text="Leve">
      <formula>NOT(ISERROR(SEARCH("Leve",L30)))</formula>
    </cfRule>
  </conditionalFormatting>
  <conditionalFormatting sqref="K35:L35">
    <cfRule type="containsText" dxfId="1567" priority="390" operator="containsText" text="3- Moderado">
      <formula>NOT(ISERROR(SEARCH("3- Moderado",K35)))</formula>
    </cfRule>
    <cfRule type="containsText" dxfId="1566" priority="391" operator="containsText" text="6- Moderado">
      <formula>NOT(ISERROR(SEARCH("6- Moderado",K35)))</formula>
    </cfRule>
    <cfRule type="containsText" dxfId="1565" priority="392" operator="containsText" text="4- Moderado">
      <formula>NOT(ISERROR(SEARCH("4- Moderado",K35)))</formula>
    </cfRule>
    <cfRule type="containsText" dxfId="1564" priority="393" operator="containsText" text="3- Bajo">
      <formula>NOT(ISERROR(SEARCH("3- Bajo",K35)))</formula>
    </cfRule>
    <cfRule type="containsText" dxfId="1563" priority="394" operator="containsText" text="4- Bajo">
      <formula>NOT(ISERROR(SEARCH("4- Bajo",K35)))</formula>
    </cfRule>
    <cfRule type="containsText" dxfId="1562" priority="395" operator="containsText" text="1- Bajo">
      <formula>NOT(ISERROR(SEARCH("1- Bajo",K35)))</formula>
    </cfRule>
  </conditionalFormatting>
  <conditionalFormatting sqref="H35:I35">
    <cfRule type="containsText" dxfId="1561" priority="384" operator="containsText" text="3- Moderado">
      <formula>NOT(ISERROR(SEARCH("3- Moderado",H35)))</formula>
    </cfRule>
    <cfRule type="containsText" dxfId="1560" priority="385" operator="containsText" text="6- Moderado">
      <formula>NOT(ISERROR(SEARCH("6- Moderado",H35)))</formula>
    </cfRule>
    <cfRule type="containsText" dxfId="1559" priority="386" operator="containsText" text="4- Moderado">
      <formula>NOT(ISERROR(SEARCH("4- Moderado",H35)))</formula>
    </cfRule>
    <cfRule type="containsText" dxfId="1558" priority="387" operator="containsText" text="3- Bajo">
      <formula>NOT(ISERROR(SEARCH("3- Bajo",H35)))</formula>
    </cfRule>
    <cfRule type="containsText" dxfId="1557" priority="388" operator="containsText" text="4- Bajo">
      <formula>NOT(ISERROR(SEARCH("4- Bajo",H35)))</formula>
    </cfRule>
    <cfRule type="containsText" dxfId="1556" priority="389" operator="containsText" text="1- Bajo">
      <formula>NOT(ISERROR(SEARCH("1- Bajo",H35)))</formula>
    </cfRule>
  </conditionalFormatting>
  <conditionalFormatting sqref="A35 C35:E35">
    <cfRule type="containsText" dxfId="1555" priority="378" operator="containsText" text="3- Moderado">
      <formula>NOT(ISERROR(SEARCH("3- Moderado",A35)))</formula>
    </cfRule>
    <cfRule type="containsText" dxfId="1554" priority="379" operator="containsText" text="6- Moderado">
      <formula>NOT(ISERROR(SEARCH("6- Moderado",A35)))</formula>
    </cfRule>
    <cfRule type="containsText" dxfId="1553" priority="380" operator="containsText" text="4- Moderado">
      <formula>NOT(ISERROR(SEARCH("4- Moderado",A35)))</formula>
    </cfRule>
    <cfRule type="containsText" dxfId="1552" priority="381" operator="containsText" text="3- Bajo">
      <formula>NOT(ISERROR(SEARCH("3- Bajo",A35)))</formula>
    </cfRule>
    <cfRule type="containsText" dxfId="1551" priority="382" operator="containsText" text="4- Bajo">
      <formula>NOT(ISERROR(SEARCH("4- Bajo",A35)))</formula>
    </cfRule>
    <cfRule type="containsText" dxfId="1550" priority="383" operator="containsText" text="1- Bajo">
      <formula>NOT(ISERROR(SEARCH("1- Bajo",A35)))</formula>
    </cfRule>
  </conditionalFormatting>
  <conditionalFormatting sqref="F35:G35">
    <cfRule type="containsText" dxfId="1549" priority="372" operator="containsText" text="3- Moderado">
      <formula>NOT(ISERROR(SEARCH("3- Moderado",F35)))</formula>
    </cfRule>
    <cfRule type="containsText" dxfId="1548" priority="373" operator="containsText" text="6- Moderado">
      <formula>NOT(ISERROR(SEARCH("6- Moderado",F35)))</formula>
    </cfRule>
    <cfRule type="containsText" dxfId="1547" priority="374" operator="containsText" text="4- Moderado">
      <formula>NOT(ISERROR(SEARCH("4- Moderado",F35)))</formula>
    </cfRule>
    <cfRule type="containsText" dxfId="1546" priority="375" operator="containsText" text="3- Bajo">
      <formula>NOT(ISERROR(SEARCH("3- Bajo",F35)))</formula>
    </cfRule>
    <cfRule type="containsText" dxfId="1545" priority="376" operator="containsText" text="4- Bajo">
      <formula>NOT(ISERROR(SEARCH("4- Bajo",F35)))</formula>
    </cfRule>
    <cfRule type="containsText" dxfId="1544" priority="377" operator="containsText" text="1- Bajo">
      <formula>NOT(ISERROR(SEARCH("1- Bajo",F35)))</formula>
    </cfRule>
  </conditionalFormatting>
  <conditionalFormatting sqref="J35:J39">
    <cfRule type="containsText" dxfId="1543" priority="367" operator="containsText" text="Bajo">
      <formula>NOT(ISERROR(SEARCH("Bajo",J35)))</formula>
    </cfRule>
    <cfRule type="containsText" dxfId="1542" priority="368" operator="containsText" text="Moderado">
      <formula>NOT(ISERROR(SEARCH("Moderado",J35)))</formula>
    </cfRule>
    <cfRule type="containsText" dxfId="1541" priority="369" operator="containsText" text="Alto">
      <formula>NOT(ISERROR(SEARCH("Alto",J35)))</formula>
    </cfRule>
    <cfRule type="containsText" dxfId="1540"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1539" priority="342" operator="containsText" text="Moderado">
      <formula>NOT(ISERROR(SEARCH("Moderado",M35)))</formula>
    </cfRule>
    <cfRule type="containsText" dxfId="1538" priority="362" operator="containsText" text="Bajo">
      <formula>NOT(ISERROR(SEARCH("Bajo",M35)))</formula>
    </cfRule>
    <cfRule type="containsText" dxfId="1537" priority="363" operator="containsText" text="Moderado">
      <formula>NOT(ISERROR(SEARCH("Moderado",M35)))</formula>
    </cfRule>
    <cfRule type="containsText" dxfId="1536" priority="364" operator="containsText" text="Alto">
      <formula>NOT(ISERROR(SEARCH("Alto",M35)))</formula>
    </cfRule>
    <cfRule type="containsText" dxfId="1535"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1534" priority="356" operator="containsText" text="3- Moderado">
      <formula>NOT(ISERROR(SEARCH("3- Moderado",N35)))</formula>
    </cfRule>
    <cfRule type="containsText" dxfId="1533" priority="357" operator="containsText" text="6- Moderado">
      <formula>NOT(ISERROR(SEARCH("6- Moderado",N35)))</formula>
    </cfRule>
    <cfRule type="containsText" dxfId="1532" priority="358" operator="containsText" text="4- Moderado">
      <formula>NOT(ISERROR(SEARCH("4- Moderado",N35)))</formula>
    </cfRule>
    <cfRule type="containsText" dxfId="1531" priority="359" operator="containsText" text="3- Bajo">
      <formula>NOT(ISERROR(SEARCH("3- Bajo",N35)))</formula>
    </cfRule>
    <cfRule type="containsText" dxfId="1530" priority="360" operator="containsText" text="4- Bajo">
      <formula>NOT(ISERROR(SEARCH("4- Bajo",N35)))</formula>
    </cfRule>
    <cfRule type="containsText" dxfId="1529" priority="361" operator="containsText" text="1- Bajo">
      <formula>NOT(ISERROR(SEARCH("1- Bajo",N35)))</formula>
    </cfRule>
  </conditionalFormatting>
  <conditionalFormatting sqref="H35:H39">
    <cfRule type="containsText" dxfId="1528" priority="343" operator="containsText" text="Muy Alta">
      <formula>NOT(ISERROR(SEARCH("Muy Alta",H35)))</formula>
    </cfRule>
    <cfRule type="containsText" dxfId="1527" priority="344" operator="containsText" text="Alta">
      <formula>NOT(ISERROR(SEARCH("Alta",H35)))</formula>
    </cfRule>
    <cfRule type="containsText" dxfId="1526" priority="345" operator="containsText" text="Muy Alta">
      <formula>NOT(ISERROR(SEARCH("Muy Alta",H35)))</formula>
    </cfRule>
    <cfRule type="containsText" dxfId="1525" priority="350" operator="containsText" text="Muy Baja">
      <formula>NOT(ISERROR(SEARCH("Muy Baja",H35)))</formula>
    </cfRule>
    <cfRule type="containsText" dxfId="1524" priority="351" operator="containsText" text="Baja">
      <formula>NOT(ISERROR(SEARCH("Baja",H35)))</formula>
    </cfRule>
    <cfRule type="containsText" dxfId="1523" priority="352" operator="containsText" text="Media">
      <formula>NOT(ISERROR(SEARCH("Media",H35)))</formula>
    </cfRule>
    <cfRule type="containsText" dxfId="1522" priority="353" operator="containsText" text="Alta">
      <formula>NOT(ISERROR(SEARCH("Alta",H35)))</formula>
    </cfRule>
    <cfRule type="containsText" dxfId="1521" priority="355" operator="containsText" text="Muy Alta">
      <formula>NOT(ISERROR(SEARCH("Muy Alta",H35)))</formula>
    </cfRule>
  </conditionalFormatting>
  <conditionalFormatting sqref="I35:I39">
    <cfRule type="containsText" dxfId="1520" priority="346" operator="containsText" text="Catastrófico">
      <formula>NOT(ISERROR(SEARCH("Catastrófico",I35)))</formula>
    </cfRule>
    <cfRule type="containsText" dxfId="1519" priority="347" operator="containsText" text="Mayor">
      <formula>NOT(ISERROR(SEARCH("Mayor",I35)))</formula>
    </cfRule>
    <cfRule type="containsText" dxfId="1518" priority="348" operator="containsText" text="Menor">
      <formula>NOT(ISERROR(SEARCH("Menor",I35)))</formula>
    </cfRule>
    <cfRule type="containsText" dxfId="1517" priority="349" operator="containsText" text="Leve">
      <formula>NOT(ISERROR(SEARCH("Leve",I35)))</formula>
    </cfRule>
    <cfRule type="containsText" dxfId="1516" priority="354" operator="containsText" text="Moderado">
      <formula>NOT(ISERROR(SEARCH("Moderado",I35)))</formula>
    </cfRule>
  </conditionalFormatting>
  <conditionalFormatting sqref="K35:K39">
    <cfRule type="containsText" dxfId="1515" priority="341" operator="containsText" text="Media">
      <formula>NOT(ISERROR(SEARCH("Media",K35)))</formula>
    </cfRule>
  </conditionalFormatting>
  <conditionalFormatting sqref="L35:L39">
    <cfRule type="containsText" dxfId="1514" priority="340" operator="containsText" text="Moderado">
      <formula>NOT(ISERROR(SEARCH("Moderado",L35)))</formula>
    </cfRule>
  </conditionalFormatting>
  <conditionalFormatting sqref="J35:J39">
    <cfRule type="containsText" dxfId="1513" priority="339" operator="containsText" text="Moderado">
      <formula>NOT(ISERROR(SEARCH("Moderado",J35)))</formula>
    </cfRule>
  </conditionalFormatting>
  <conditionalFormatting sqref="J35:J39">
    <cfRule type="containsText" dxfId="1512" priority="337" operator="containsText" text="Bajo">
      <formula>NOT(ISERROR(SEARCH("Bajo",J35)))</formula>
    </cfRule>
    <cfRule type="containsText" dxfId="1511" priority="338" operator="containsText" text="Extremo">
      <formula>NOT(ISERROR(SEARCH("Extremo",J35)))</formula>
    </cfRule>
  </conditionalFormatting>
  <conditionalFormatting sqref="K35:K39">
    <cfRule type="containsText" dxfId="1510" priority="335" operator="containsText" text="Baja">
      <formula>NOT(ISERROR(SEARCH("Baja",K35)))</formula>
    </cfRule>
    <cfRule type="containsText" dxfId="1509" priority="336" operator="containsText" text="Muy Baja">
      <formula>NOT(ISERROR(SEARCH("Muy Baja",K35)))</formula>
    </cfRule>
  </conditionalFormatting>
  <conditionalFormatting sqref="K35:K39">
    <cfRule type="containsText" dxfId="1508" priority="333" operator="containsText" text="Muy Alta">
      <formula>NOT(ISERROR(SEARCH("Muy Alta",K35)))</formula>
    </cfRule>
    <cfRule type="containsText" dxfId="1507" priority="334" operator="containsText" text="Alta">
      <formula>NOT(ISERROR(SEARCH("Alta",K35)))</formula>
    </cfRule>
  </conditionalFormatting>
  <conditionalFormatting sqref="L35:L39">
    <cfRule type="containsText" dxfId="1506" priority="329" operator="containsText" text="Catastrófico">
      <formula>NOT(ISERROR(SEARCH("Catastrófico",L35)))</formula>
    </cfRule>
    <cfRule type="containsText" dxfId="1505" priority="330" operator="containsText" text="Mayor">
      <formula>NOT(ISERROR(SEARCH("Mayor",L35)))</formula>
    </cfRule>
    <cfRule type="containsText" dxfId="1504" priority="331" operator="containsText" text="Menor">
      <formula>NOT(ISERROR(SEARCH("Menor",L35)))</formula>
    </cfRule>
    <cfRule type="containsText" dxfId="1503" priority="332" operator="containsText" text="Leve">
      <formula>NOT(ISERROR(SEARCH("Leve",L35)))</formula>
    </cfRule>
  </conditionalFormatting>
  <conditionalFormatting sqref="K40:L40">
    <cfRule type="containsText" dxfId="1502" priority="323" operator="containsText" text="3- Moderado">
      <formula>NOT(ISERROR(SEARCH("3- Moderado",K40)))</formula>
    </cfRule>
    <cfRule type="containsText" dxfId="1501" priority="324" operator="containsText" text="6- Moderado">
      <formula>NOT(ISERROR(SEARCH("6- Moderado",K40)))</formula>
    </cfRule>
    <cfRule type="containsText" dxfId="1500" priority="325" operator="containsText" text="4- Moderado">
      <formula>NOT(ISERROR(SEARCH("4- Moderado",K40)))</formula>
    </cfRule>
    <cfRule type="containsText" dxfId="1499" priority="326" operator="containsText" text="3- Bajo">
      <formula>NOT(ISERROR(SEARCH("3- Bajo",K40)))</formula>
    </cfRule>
    <cfRule type="containsText" dxfId="1498" priority="327" operator="containsText" text="4- Bajo">
      <formula>NOT(ISERROR(SEARCH("4- Bajo",K40)))</formula>
    </cfRule>
    <cfRule type="containsText" dxfId="1497" priority="328" operator="containsText" text="1- Bajo">
      <formula>NOT(ISERROR(SEARCH("1- Bajo",K40)))</formula>
    </cfRule>
  </conditionalFormatting>
  <conditionalFormatting sqref="H40:I40">
    <cfRule type="containsText" dxfId="1496" priority="317" operator="containsText" text="3- Moderado">
      <formula>NOT(ISERROR(SEARCH("3- Moderado",H40)))</formula>
    </cfRule>
    <cfRule type="containsText" dxfId="1495" priority="318" operator="containsText" text="6- Moderado">
      <formula>NOT(ISERROR(SEARCH("6- Moderado",H40)))</formula>
    </cfRule>
    <cfRule type="containsText" dxfId="1494" priority="319" operator="containsText" text="4- Moderado">
      <formula>NOT(ISERROR(SEARCH("4- Moderado",H40)))</formula>
    </cfRule>
    <cfRule type="containsText" dxfId="1493" priority="320" operator="containsText" text="3- Bajo">
      <formula>NOT(ISERROR(SEARCH("3- Bajo",H40)))</formula>
    </cfRule>
    <cfRule type="containsText" dxfId="1492" priority="321" operator="containsText" text="4- Bajo">
      <formula>NOT(ISERROR(SEARCH("4- Bajo",H40)))</formula>
    </cfRule>
    <cfRule type="containsText" dxfId="1491" priority="322" operator="containsText" text="1- Bajo">
      <formula>NOT(ISERROR(SEARCH("1- Bajo",H40)))</formula>
    </cfRule>
  </conditionalFormatting>
  <conditionalFormatting sqref="A40 C40:E40">
    <cfRule type="containsText" dxfId="1490" priority="311" operator="containsText" text="3- Moderado">
      <formula>NOT(ISERROR(SEARCH("3- Moderado",A40)))</formula>
    </cfRule>
    <cfRule type="containsText" dxfId="1489" priority="312" operator="containsText" text="6- Moderado">
      <formula>NOT(ISERROR(SEARCH("6- Moderado",A40)))</formula>
    </cfRule>
    <cfRule type="containsText" dxfId="1488" priority="313" operator="containsText" text="4- Moderado">
      <formula>NOT(ISERROR(SEARCH("4- Moderado",A40)))</formula>
    </cfRule>
    <cfRule type="containsText" dxfId="1487" priority="314" operator="containsText" text="3- Bajo">
      <formula>NOT(ISERROR(SEARCH("3- Bajo",A40)))</formula>
    </cfRule>
    <cfRule type="containsText" dxfId="1486" priority="315" operator="containsText" text="4- Bajo">
      <formula>NOT(ISERROR(SEARCH("4- Bajo",A40)))</formula>
    </cfRule>
    <cfRule type="containsText" dxfId="1485" priority="316" operator="containsText" text="1- Bajo">
      <formula>NOT(ISERROR(SEARCH("1- Bajo",A40)))</formula>
    </cfRule>
  </conditionalFormatting>
  <conditionalFormatting sqref="F40:G40">
    <cfRule type="containsText" dxfId="1484" priority="305" operator="containsText" text="3- Moderado">
      <formula>NOT(ISERROR(SEARCH("3- Moderado",F40)))</formula>
    </cfRule>
    <cfRule type="containsText" dxfId="1483" priority="306" operator="containsText" text="6- Moderado">
      <formula>NOT(ISERROR(SEARCH("6- Moderado",F40)))</formula>
    </cfRule>
    <cfRule type="containsText" dxfId="1482" priority="307" operator="containsText" text="4- Moderado">
      <formula>NOT(ISERROR(SEARCH("4- Moderado",F40)))</formula>
    </cfRule>
    <cfRule type="containsText" dxfId="1481" priority="308" operator="containsText" text="3- Bajo">
      <formula>NOT(ISERROR(SEARCH("3- Bajo",F40)))</formula>
    </cfRule>
    <cfRule type="containsText" dxfId="1480" priority="309" operator="containsText" text="4- Bajo">
      <formula>NOT(ISERROR(SEARCH("4- Bajo",F40)))</formula>
    </cfRule>
    <cfRule type="containsText" dxfId="1479" priority="310" operator="containsText" text="1- Bajo">
      <formula>NOT(ISERROR(SEARCH("1- Bajo",F40)))</formula>
    </cfRule>
  </conditionalFormatting>
  <conditionalFormatting sqref="J40:J44">
    <cfRule type="containsText" dxfId="1478" priority="300" operator="containsText" text="Bajo">
      <formula>NOT(ISERROR(SEARCH("Bajo",J40)))</formula>
    </cfRule>
    <cfRule type="containsText" dxfId="1477" priority="301" operator="containsText" text="Moderado">
      <formula>NOT(ISERROR(SEARCH("Moderado",J40)))</formula>
    </cfRule>
    <cfRule type="containsText" dxfId="1476" priority="302" operator="containsText" text="Alto">
      <formula>NOT(ISERROR(SEARCH("Alto",J40)))</formula>
    </cfRule>
    <cfRule type="containsText" dxfId="1475"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1474" priority="275" operator="containsText" text="Moderado">
      <formula>NOT(ISERROR(SEARCH("Moderado",M40)))</formula>
    </cfRule>
    <cfRule type="containsText" dxfId="1473" priority="295" operator="containsText" text="Bajo">
      <formula>NOT(ISERROR(SEARCH("Bajo",M40)))</formula>
    </cfRule>
    <cfRule type="containsText" dxfId="1472" priority="296" operator="containsText" text="Moderado">
      <formula>NOT(ISERROR(SEARCH("Moderado",M40)))</formula>
    </cfRule>
    <cfRule type="containsText" dxfId="1471" priority="297" operator="containsText" text="Alto">
      <formula>NOT(ISERROR(SEARCH("Alto",M40)))</formula>
    </cfRule>
    <cfRule type="containsText" dxfId="1470"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1469" priority="289" operator="containsText" text="3- Moderado">
      <formula>NOT(ISERROR(SEARCH("3- Moderado",N40)))</formula>
    </cfRule>
    <cfRule type="containsText" dxfId="1468" priority="290" operator="containsText" text="6- Moderado">
      <formula>NOT(ISERROR(SEARCH("6- Moderado",N40)))</formula>
    </cfRule>
    <cfRule type="containsText" dxfId="1467" priority="291" operator="containsText" text="4- Moderado">
      <formula>NOT(ISERROR(SEARCH("4- Moderado",N40)))</formula>
    </cfRule>
    <cfRule type="containsText" dxfId="1466" priority="292" operator="containsText" text="3- Bajo">
      <formula>NOT(ISERROR(SEARCH("3- Bajo",N40)))</formula>
    </cfRule>
    <cfRule type="containsText" dxfId="1465" priority="293" operator="containsText" text="4- Bajo">
      <formula>NOT(ISERROR(SEARCH("4- Bajo",N40)))</formula>
    </cfRule>
    <cfRule type="containsText" dxfId="1464" priority="294" operator="containsText" text="1- Bajo">
      <formula>NOT(ISERROR(SEARCH("1- Bajo",N40)))</formula>
    </cfRule>
  </conditionalFormatting>
  <conditionalFormatting sqref="H40:H44">
    <cfRule type="containsText" dxfId="1463" priority="276" operator="containsText" text="Muy Alta">
      <formula>NOT(ISERROR(SEARCH("Muy Alta",H40)))</formula>
    </cfRule>
    <cfRule type="containsText" dxfId="1462" priority="277" operator="containsText" text="Alta">
      <formula>NOT(ISERROR(SEARCH("Alta",H40)))</formula>
    </cfRule>
    <cfRule type="containsText" dxfId="1461" priority="278" operator="containsText" text="Muy Alta">
      <formula>NOT(ISERROR(SEARCH("Muy Alta",H40)))</formula>
    </cfRule>
    <cfRule type="containsText" dxfId="1460" priority="283" operator="containsText" text="Muy Baja">
      <formula>NOT(ISERROR(SEARCH("Muy Baja",H40)))</formula>
    </cfRule>
    <cfRule type="containsText" dxfId="1459" priority="284" operator="containsText" text="Baja">
      <formula>NOT(ISERROR(SEARCH("Baja",H40)))</formula>
    </cfRule>
    <cfRule type="containsText" dxfId="1458" priority="285" operator="containsText" text="Media">
      <formula>NOT(ISERROR(SEARCH("Media",H40)))</formula>
    </cfRule>
    <cfRule type="containsText" dxfId="1457" priority="286" operator="containsText" text="Alta">
      <formula>NOT(ISERROR(SEARCH("Alta",H40)))</formula>
    </cfRule>
    <cfRule type="containsText" dxfId="1456" priority="288" operator="containsText" text="Muy Alta">
      <formula>NOT(ISERROR(SEARCH("Muy Alta",H40)))</formula>
    </cfRule>
  </conditionalFormatting>
  <conditionalFormatting sqref="I40:I44">
    <cfRule type="containsText" dxfId="1455" priority="279" operator="containsText" text="Catastrófico">
      <formula>NOT(ISERROR(SEARCH("Catastrófico",I40)))</formula>
    </cfRule>
    <cfRule type="containsText" dxfId="1454" priority="280" operator="containsText" text="Mayor">
      <formula>NOT(ISERROR(SEARCH("Mayor",I40)))</formula>
    </cfRule>
    <cfRule type="containsText" dxfId="1453" priority="281" operator="containsText" text="Menor">
      <formula>NOT(ISERROR(SEARCH("Menor",I40)))</formula>
    </cfRule>
    <cfRule type="containsText" dxfId="1452" priority="282" operator="containsText" text="Leve">
      <formula>NOT(ISERROR(SEARCH("Leve",I40)))</formula>
    </cfRule>
    <cfRule type="containsText" dxfId="1451" priority="287" operator="containsText" text="Moderado">
      <formula>NOT(ISERROR(SEARCH("Moderado",I40)))</formula>
    </cfRule>
  </conditionalFormatting>
  <conditionalFormatting sqref="K40:K44">
    <cfRule type="containsText" dxfId="1450" priority="274" operator="containsText" text="Media">
      <formula>NOT(ISERROR(SEARCH("Media",K40)))</formula>
    </cfRule>
  </conditionalFormatting>
  <conditionalFormatting sqref="L40:L44">
    <cfRule type="containsText" dxfId="1449" priority="273" operator="containsText" text="Moderado">
      <formula>NOT(ISERROR(SEARCH("Moderado",L40)))</formula>
    </cfRule>
  </conditionalFormatting>
  <conditionalFormatting sqref="J40:J44">
    <cfRule type="containsText" dxfId="1448" priority="272" operator="containsText" text="Moderado">
      <formula>NOT(ISERROR(SEARCH("Moderado",J40)))</formula>
    </cfRule>
  </conditionalFormatting>
  <conditionalFormatting sqref="J40:J44">
    <cfRule type="containsText" dxfId="1447" priority="270" operator="containsText" text="Bajo">
      <formula>NOT(ISERROR(SEARCH("Bajo",J40)))</formula>
    </cfRule>
    <cfRule type="containsText" dxfId="1446" priority="271" operator="containsText" text="Extremo">
      <formula>NOT(ISERROR(SEARCH("Extremo",J40)))</formula>
    </cfRule>
  </conditionalFormatting>
  <conditionalFormatting sqref="K40:K44">
    <cfRule type="containsText" dxfId="1445" priority="268" operator="containsText" text="Baja">
      <formula>NOT(ISERROR(SEARCH("Baja",K40)))</formula>
    </cfRule>
    <cfRule type="containsText" dxfId="1444" priority="269" operator="containsText" text="Muy Baja">
      <formula>NOT(ISERROR(SEARCH("Muy Baja",K40)))</formula>
    </cfRule>
  </conditionalFormatting>
  <conditionalFormatting sqref="K40:K44">
    <cfRule type="containsText" dxfId="1443" priority="266" operator="containsText" text="Muy Alta">
      <formula>NOT(ISERROR(SEARCH("Muy Alta",K40)))</formula>
    </cfRule>
    <cfRule type="containsText" dxfId="1442" priority="267" operator="containsText" text="Alta">
      <formula>NOT(ISERROR(SEARCH("Alta",K40)))</formula>
    </cfRule>
  </conditionalFormatting>
  <conditionalFormatting sqref="L40:L44">
    <cfRule type="containsText" dxfId="1441" priority="262" operator="containsText" text="Catastrófico">
      <formula>NOT(ISERROR(SEARCH("Catastrófico",L40)))</formula>
    </cfRule>
    <cfRule type="containsText" dxfId="1440" priority="263" operator="containsText" text="Mayor">
      <formula>NOT(ISERROR(SEARCH("Mayor",L40)))</formula>
    </cfRule>
    <cfRule type="containsText" dxfId="1439" priority="264" operator="containsText" text="Menor">
      <formula>NOT(ISERROR(SEARCH("Menor",L40)))</formula>
    </cfRule>
    <cfRule type="containsText" dxfId="1438" priority="265" operator="containsText" text="Leve">
      <formula>NOT(ISERROR(SEARCH("Leve",L40)))</formula>
    </cfRule>
  </conditionalFormatting>
  <conditionalFormatting sqref="K45:L45">
    <cfRule type="containsText" dxfId="1437" priority="256" operator="containsText" text="3- Moderado">
      <formula>NOT(ISERROR(SEARCH("3- Moderado",K45)))</formula>
    </cfRule>
    <cfRule type="containsText" dxfId="1436" priority="257" operator="containsText" text="6- Moderado">
      <formula>NOT(ISERROR(SEARCH("6- Moderado",K45)))</formula>
    </cfRule>
    <cfRule type="containsText" dxfId="1435" priority="258" operator="containsText" text="4- Moderado">
      <formula>NOT(ISERROR(SEARCH("4- Moderado",K45)))</formula>
    </cfRule>
    <cfRule type="containsText" dxfId="1434" priority="259" operator="containsText" text="3- Bajo">
      <formula>NOT(ISERROR(SEARCH("3- Bajo",K45)))</formula>
    </cfRule>
    <cfRule type="containsText" dxfId="1433" priority="260" operator="containsText" text="4- Bajo">
      <formula>NOT(ISERROR(SEARCH("4- Bajo",K45)))</formula>
    </cfRule>
    <cfRule type="containsText" dxfId="1432" priority="261" operator="containsText" text="1- Bajo">
      <formula>NOT(ISERROR(SEARCH("1- Bajo",K45)))</formula>
    </cfRule>
  </conditionalFormatting>
  <conditionalFormatting sqref="H45:I45">
    <cfRule type="containsText" dxfId="1431" priority="250" operator="containsText" text="3- Moderado">
      <formula>NOT(ISERROR(SEARCH("3- Moderado",H45)))</formula>
    </cfRule>
    <cfRule type="containsText" dxfId="1430" priority="251" operator="containsText" text="6- Moderado">
      <formula>NOT(ISERROR(SEARCH("6- Moderado",H45)))</formula>
    </cfRule>
    <cfRule type="containsText" dxfId="1429" priority="252" operator="containsText" text="4- Moderado">
      <formula>NOT(ISERROR(SEARCH("4- Moderado",H45)))</formula>
    </cfRule>
    <cfRule type="containsText" dxfId="1428" priority="253" operator="containsText" text="3- Bajo">
      <formula>NOT(ISERROR(SEARCH("3- Bajo",H45)))</formula>
    </cfRule>
    <cfRule type="containsText" dxfId="1427" priority="254" operator="containsText" text="4- Bajo">
      <formula>NOT(ISERROR(SEARCH("4- Bajo",H45)))</formula>
    </cfRule>
    <cfRule type="containsText" dxfId="1426" priority="255" operator="containsText" text="1- Bajo">
      <formula>NOT(ISERROR(SEARCH("1- Bajo",H45)))</formula>
    </cfRule>
  </conditionalFormatting>
  <conditionalFormatting sqref="A45 C45:E45">
    <cfRule type="containsText" dxfId="1425" priority="244" operator="containsText" text="3- Moderado">
      <formula>NOT(ISERROR(SEARCH("3- Moderado",A45)))</formula>
    </cfRule>
    <cfRule type="containsText" dxfId="1424" priority="245" operator="containsText" text="6- Moderado">
      <formula>NOT(ISERROR(SEARCH("6- Moderado",A45)))</formula>
    </cfRule>
    <cfRule type="containsText" dxfId="1423" priority="246" operator="containsText" text="4- Moderado">
      <formula>NOT(ISERROR(SEARCH("4- Moderado",A45)))</formula>
    </cfRule>
    <cfRule type="containsText" dxfId="1422" priority="247" operator="containsText" text="3- Bajo">
      <formula>NOT(ISERROR(SEARCH("3- Bajo",A45)))</formula>
    </cfRule>
    <cfRule type="containsText" dxfId="1421" priority="248" operator="containsText" text="4- Bajo">
      <formula>NOT(ISERROR(SEARCH("4- Bajo",A45)))</formula>
    </cfRule>
    <cfRule type="containsText" dxfId="1420" priority="249" operator="containsText" text="1- Bajo">
      <formula>NOT(ISERROR(SEARCH("1- Bajo",A45)))</formula>
    </cfRule>
  </conditionalFormatting>
  <conditionalFormatting sqref="F45:G45">
    <cfRule type="containsText" dxfId="1419" priority="238" operator="containsText" text="3- Moderado">
      <formula>NOT(ISERROR(SEARCH("3- Moderado",F45)))</formula>
    </cfRule>
    <cfRule type="containsText" dxfId="1418" priority="239" operator="containsText" text="6- Moderado">
      <formula>NOT(ISERROR(SEARCH("6- Moderado",F45)))</formula>
    </cfRule>
    <cfRule type="containsText" dxfId="1417" priority="240" operator="containsText" text="4- Moderado">
      <formula>NOT(ISERROR(SEARCH("4- Moderado",F45)))</formula>
    </cfRule>
    <cfRule type="containsText" dxfId="1416" priority="241" operator="containsText" text="3- Bajo">
      <formula>NOT(ISERROR(SEARCH("3- Bajo",F45)))</formula>
    </cfRule>
    <cfRule type="containsText" dxfId="1415" priority="242" operator="containsText" text="4- Bajo">
      <formula>NOT(ISERROR(SEARCH("4- Bajo",F45)))</formula>
    </cfRule>
    <cfRule type="containsText" dxfId="1414" priority="243" operator="containsText" text="1- Bajo">
      <formula>NOT(ISERROR(SEARCH("1- Bajo",F45)))</formula>
    </cfRule>
  </conditionalFormatting>
  <conditionalFormatting sqref="J45:J49">
    <cfRule type="containsText" dxfId="1413" priority="233" operator="containsText" text="Bajo">
      <formula>NOT(ISERROR(SEARCH("Bajo",J45)))</formula>
    </cfRule>
    <cfRule type="containsText" dxfId="1412" priority="234" operator="containsText" text="Moderado">
      <formula>NOT(ISERROR(SEARCH("Moderado",J45)))</formula>
    </cfRule>
    <cfRule type="containsText" dxfId="1411" priority="235" operator="containsText" text="Alto">
      <formula>NOT(ISERROR(SEARCH("Alto",J45)))</formula>
    </cfRule>
    <cfRule type="containsText" dxfId="1410"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409" priority="208" operator="containsText" text="Moderado">
      <formula>NOT(ISERROR(SEARCH("Moderado",M45)))</formula>
    </cfRule>
    <cfRule type="containsText" dxfId="1408" priority="228" operator="containsText" text="Bajo">
      <formula>NOT(ISERROR(SEARCH("Bajo",M45)))</formula>
    </cfRule>
    <cfRule type="containsText" dxfId="1407" priority="229" operator="containsText" text="Moderado">
      <formula>NOT(ISERROR(SEARCH("Moderado",M45)))</formula>
    </cfRule>
    <cfRule type="containsText" dxfId="1406" priority="230" operator="containsText" text="Alto">
      <formula>NOT(ISERROR(SEARCH("Alto",M45)))</formula>
    </cfRule>
    <cfRule type="containsText" dxfId="1405"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404" priority="222" operator="containsText" text="3- Moderado">
      <formula>NOT(ISERROR(SEARCH("3- Moderado",N45)))</formula>
    </cfRule>
    <cfRule type="containsText" dxfId="1403" priority="223" operator="containsText" text="6- Moderado">
      <formula>NOT(ISERROR(SEARCH("6- Moderado",N45)))</formula>
    </cfRule>
    <cfRule type="containsText" dxfId="1402" priority="224" operator="containsText" text="4- Moderado">
      <formula>NOT(ISERROR(SEARCH("4- Moderado",N45)))</formula>
    </cfRule>
    <cfRule type="containsText" dxfId="1401" priority="225" operator="containsText" text="3- Bajo">
      <formula>NOT(ISERROR(SEARCH("3- Bajo",N45)))</formula>
    </cfRule>
    <cfRule type="containsText" dxfId="1400" priority="226" operator="containsText" text="4- Bajo">
      <formula>NOT(ISERROR(SEARCH("4- Bajo",N45)))</formula>
    </cfRule>
    <cfRule type="containsText" dxfId="1399" priority="227" operator="containsText" text="1- Bajo">
      <formula>NOT(ISERROR(SEARCH("1- Bajo",N45)))</formula>
    </cfRule>
  </conditionalFormatting>
  <conditionalFormatting sqref="H45:H49">
    <cfRule type="containsText" dxfId="1398" priority="209" operator="containsText" text="Muy Alta">
      <formula>NOT(ISERROR(SEARCH("Muy Alta",H45)))</formula>
    </cfRule>
    <cfRule type="containsText" dxfId="1397" priority="210" operator="containsText" text="Alta">
      <formula>NOT(ISERROR(SEARCH("Alta",H45)))</formula>
    </cfRule>
    <cfRule type="containsText" dxfId="1396" priority="211" operator="containsText" text="Muy Alta">
      <formula>NOT(ISERROR(SEARCH("Muy Alta",H45)))</formula>
    </cfRule>
    <cfRule type="containsText" dxfId="1395" priority="216" operator="containsText" text="Muy Baja">
      <formula>NOT(ISERROR(SEARCH("Muy Baja",H45)))</formula>
    </cfRule>
    <cfRule type="containsText" dxfId="1394" priority="217" operator="containsText" text="Baja">
      <formula>NOT(ISERROR(SEARCH("Baja",H45)))</formula>
    </cfRule>
    <cfRule type="containsText" dxfId="1393" priority="218" operator="containsText" text="Media">
      <formula>NOT(ISERROR(SEARCH("Media",H45)))</formula>
    </cfRule>
    <cfRule type="containsText" dxfId="1392" priority="219" operator="containsText" text="Alta">
      <formula>NOT(ISERROR(SEARCH("Alta",H45)))</formula>
    </cfRule>
    <cfRule type="containsText" dxfId="1391" priority="221" operator="containsText" text="Muy Alta">
      <formula>NOT(ISERROR(SEARCH("Muy Alta",H45)))</formula>
    </cfRule>
  </conditionalFormatting>
  <conditionalFormatting sqref="I45:I49">
    <cfRule type="containsText" dxfId="1390" priority="212" operator="containsText" text="Catastrófico">
      <formula>NOT(ISERROR(SEARCH("Catastrófico",I45)))</formula>
    </cfRule>
    <cfRule type="containsText" dxfId="1389" priority="213" operator="containsText" text="Mayor">
      <formula>NOT(ISERROR(SEARCH("Mayor",I45)))</formula>
    </cfRule>
    <cfRule type="containsText" dxfId="1388" priority="214" operator="containsText" text="Menor">
      <formula>NOT(ISERROR(SEARCH("Menor",I45)))</formula>
    </cfRule>
    <cfRule type="containsText" dxfId="1387" priority="215" operator="containsText" text="Leve">
      <formula>NOT(ISERROR(SEARCH("Leve",I45)))</formula>
    </cfRule>
    <cfRule type="containsText" dxfId="1386" priority="220" operator="containsText" text="Moderado">
      <formula>NOT(ISERROR(SEARCH("Moderado",I45)))</formula>
    </cfRule>
  </conditionalFormatting>
  <conditionalFormatting sqref="K45:K49">
    <cfRule type="containsText" dxfId="1385" priority="207" operator="containsText" text="Media">
      <formula>NOT(ISERROR(SEARCH("Media",K45)))</formula>
    </cfRule>
  </conditionalFormatting>
  <conditionalFormatting sqref="L45:L49">
    <cfRule type="containsText" dxfId="1384" priority="206" operator="containsText" text="Moderado">
      <formula>NOT(ISERROR(SEARCH("Moderado",L45)))</formula>
    </cfRule>
  </conditionalFormatting>
  <conditionalFormatting sqref="J45:J49">
    <cfRule type="containsText" dxfId="1383" priority="205" operator="containsText" text="Moderado">
      <formula>NOT(ISERROR(SEARCH("Moderado",J45)))</formula>
    </cfRule>
  </conditionalFormatting>
  <conditionalFormatting sqref="J45:J49">
    <cfRule type="containsText" dxfId="1382" priority="203" operator="containsText" text="Bajo">
      <formula>NOT(ISERROR(SEARCH("Bajo",J45)))</formula>
    </cfRule>
    <cfRule type="containsText" dxfId="1381" priority="204" operator="containsText" text="Extremo">
      <formula>NOT(ISERROR(SEARCH("Extremo",J45)))</formula>
    </cfRule>
  </conditionalFormatting>
  <conditionalFormatting sqref="K45:K49">
    <cfRule type="containsText" dxfId="1380" priority="201" operator="containsText" text="Baja">
      <formula>NOT(ISERROR(SEARCH("Baja",K45)))</formula>
    </cfRule>
    <cfRule type="containsText" dxfId="1379" priority="202" operator="containsText" text="Muy Baja">
      <formula>NOT(ISERROR(SEARCH("Muy Baja",K45)))</formula>
    </cfRule>
  </conditionalFormatting>
  <conditionalFormatting sqref="K45:K49">
    <cfRule type="containsText" dxfId="1378" priority="199" operator="containsText" text="Muy Alta">
      <formula>NOT(ISERROR(SEARCH("Muy Alta",K45)))</formula>
    </cfRule>
    <cfRule type="containsText" dxfId="1377" priority="200" operator="containsText" text="Alta">
      <formula>NOT(ISERROR(SEARCH("Alta",K45)))</formula>
    </cfRule>
  </conditionalFormatting>
  <conditionalFormatting sqref="L45:L49">
    <cfRule type="containsText" dxfId="1376" priority="195" operator="containsText" text="Catastrófico">
      <formula>NOT(ISERROR(SEARCH("Catastrófico",L45)))</formula>
    </cfRule>
    <cfRule type="containsText" dxfId="1375" priority="196" operator="containsText" text="Mayor">
      <formula>NOT(ISERROR(SEARCH("Mayor",L45)))</formula>
    </cfRule>
    <cfRule type="containsText" dxfId="1374" priority="197" operator="containsText" text="Menor">
      <formula>NOT(ISERROR(SEARCH("Menor",L45)))</formula>
    </cfRule>
    <cfRule type="containsText" dxfId="1373" priority="198" operator="containsText" text="Leve">
      <formula>NOT(ISERROR(SEARCH("Leve",L45)))</formula>
    </cfRule>
  </conditionalFormatting>
  <conditionalFormatting sqref="K50:L50">
    <cfRule type="containsText" dxfId="1372" priority="189" operator="containsText" text="3- Moderado">
      <formula>NOT(ISERROR(SEARCH("3- Moderado",K50)))</formula>
    </cfRule>
    <cfRule type="containsText" dxfId="1371" priority="190" operator="containsText" text="6- Moderado">
      <formula>NOT(ISERROR(SEARCH("6- Moderado",K50)))</formula>
    </cfRule>
    <cfRule type="containsText" dxfId="1370" priority="191" operator="containsText" text="4- Moderado">
      <formula>NOT(ISERROR(SEARCH("4- Moderado",K50)))</formula>
    </cfRule>
    <cfRule type="containsText" dxfId="1369" priority="192" operator="containsText" text="3- Bajo">
      <formula>NOT(ISERROR(SEARCH("3- Bajo",K50)))</formula>
    </cfRule>
    <cfRule type="containsText" dxfId="1368" priority="193" operator="containsText" text="4- Bajo">
      <formula>NOT(ISERROR(SEARCH("4- Bajo",K50)))</formula>
    </cfRule>
    <cfRule type="containsText" dxfId="1367" priority="194" operator="containsText" text="1- Bajo">
      <formula>NOT(ISERROR(SEARCH("1- Bajo",K50)))</formula>
    </cfRule>
  </conditionalFormatting>
  <conditionalFormatting sqref="H50:I50">
    <cfRule type="containsText" dxfId="1366" priority="183" operator="containsText" text="3- Moderado">
      <formula>NOT(ISERROR(SEARCH("3- Moderado",H50)))</formula>
    </cfRule>
    <cfRule type="containsText" dxfId="1365" priority="184" operator="containsText" text="6- Moderado">
      <formula>NOT(ISERROR(SEARCH("6- Moderado",H50)))</formula>
    </cfRule>
    <cfRule type="containsText" dxfId="1364" priority="185" operator="containsText" text="4- Moderado">
      <formula>NOT(ISERROR(SEARCH("4- Moderado",H50)))</formula>
    </cfRule>
    <cfRule type="containsText" dxfId="1363" priority="186" operator="containsText" text="3- Bajo">
      <formula>NOT(ISERROR(SEARCH("3- Bajo",H50)))</formula>
    </cfRule>
    <cfRule type="containsText" dxfId="1362" priority="187" operator="containsText" text="4- Bajo">
      <formula>NOT(ISERROR(SEARCH("4- Bajo",H50)))</formula>
    </cfRule>
    <cfRule type="containsText" dxfId="1361" priority="188" operator="containsText" text="1- Bajo">
      <formula>NOT(ISERROR(SEARCH("1- Bajo",H50)))</formula>
    </cfRule>
  </conditionalFormatting>
  <conditionalFormatting sqref="A50 C50:E50">
    <cfRule type="containsText" dxfId="1360" priority="177" operator="containsText" text="3- Moderado">
      <formula>NOT(ISERROR(SEARCH("3- Moderado",A50)))</formula>
    </cfRule>
    <cfRule type="containsText" dxfId="1359" priority="178" operator="containsText" text="6- Moderado">
      <formula>NOT(ISERROR(SEARCH("6- Moderado",A50)))</formula>
    </cfRule>
    <cfRule type="containsText" dxfId="1358" priority="179" operator="containsText" text="4- Moderado">
      <formula>NOT(ISERROR(SEARCH("4- Moderado",A50)))</formula>
    </cfRule>
    <cfRule type="containsText" dxfId="1357" priority="180" operator="containsText" text="3- Bajo">
      <formula>NOT(ISERROR(SEARCH("3- Bajo",A50)))</formula>
    </cfRule>
    <cfRule type="containsText" dxfId="1356" priority="181" operator="containsText" text="4- Bajo">
      <formula>NOT(ISERROR(SEARCH("4- Bajo",A50)))</formula>
    </cfRule>
    <cfRule type="containsText" dxfId="1355" priority="182" operator="containsText" text="1- Bajo">
      <formula>NOT(ISERROR(SEARCH("1- Bajo",A50)))</formula>
    </cfRule>
  </conditionalFormatting>
  <conditionalFormatting sqref="F50:G50">
    <cfRule type="containsText" dxfId="1354" priority="171" operator="containsText" text="3- Moderado">
      <formula>NOT(ISERROR(SEARCH("3- Moderado",F50)))</formula>
    </cfRule>
    <cfRule type="containsText" dxfId="1353" priority="172" operator="containsText" text="6- Moderado">
      <formula>NOT(ISERROR(SEARCH("6- Moderado",F50)))</formula>
    </cfRule>
    <cfRule type="containsText" dxfId="1352" priority="173" operator="containsText" text="4- Moderado">
      <formula>NOT(ISERROR(SEARCH("4- Moderado",F50)))</formula>
    </cfRule>
    <cfRule type="containsText" dxfId="1351" priority="174" operator="containsText" text="3- Bajo">
      <formula>NOT(ISERROR(SEARCH("3- Bajo",F50)))</formula>
    </cfRule>
    <cfRule type="containsText" dxfId="1350" priority="175" operator="containsText" text="4- Bajo">
      <formula>NOT(ISERROR(SEARCH("4- Bajo",F50)))</formula>
    </cfRule>
    <cfRule type="containsText" dxfId="1349" priority="176" operator="containsText" text="1- Bajo">
      <formula>NOT(ISERROR(SEARCH("1- Bajo",F50)))</formula>
    </cfRule>
  </conditionalFormatting>
  <conditionalFormatting sqref="J50:J54">
    <cfRule type="containsText" dxfId="1348" priority="166" operator="containsText" text="Bajo">
      <formula>NOT(ISERROR(SEARCH("Bajo",J50)))</formula>
    </cfRule>
    <cfRule type="containsText" dxfId="1347" priority="167" operator="containsText" text="Moderado">
      <formula>NOT(ISERROR(SEARCH("Moderado",J50)))</formula>
    </cfRule>
    <cfRule type="containsText" dxfId="1346" priority="168" operator="containsText" text="Alto">
      <formula>NOT(ISERROR(SEARCH("Alto",J50)))</formula>
    </cfRule>
    <cfRule type="containsText" dxfId="1345"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344" priority="141" operator="containsText" text="Moderado">
      <formula>NOT(ISERROR(SEARCH("Moderado",M50)))</formula>
    </cfRule>
    <cfRule type="containsText" dxfId="1343" priority="161" operator="containsText" text="Bajo">
      <formula>NOT(ISERROR(SEARCH("Bajo",M50)))</formula>
    </cfRule>
    <cfRule type="containsText" dxfId="1342" priority="162" operator="containsText" text="Moderado">
      <formula>NOT(ISERROR(SEARCH("Moderado",M50)))</formula>
    </cfRule>
    <cfRule type="containsText" dxfId="1341" priority="163" operator="containsText" text="Alto">
      <formula>NOT(ISERROR(SEARCH("Alto",M50)))</formula>
    </cfRule>
    <cfRule type="containsText" dxfId="1340"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1339" priority="155" operator="containsText" text="3- Moderado">
      <formula>NOT(ISERROR(SEARCH("3- Moderado",N50)))</formula>
    </cfRule>
    <cfRule type="containsText" dxfId="1338" priority="156" operator="containsText" text="6- Moderado">
      <formula>NOT(ISERROR(SEARCH("6- Moderado",N50)))</formula>
    </cfRule>
    <cfRule type="containsText" dxfId="1337" priority="157" operator="containsText" text="4- Moderado">
      <formula>NOT(ISERROR(SEARCH("4- Moderado",N50)))</formula>
    </cfRule>
    <cfRule type="containsText" dxfId="1336" priority="158" operator="containsText" text="3- Bajo">
      <formula>NOT(ISERROR(SEARCH("3- Bajo",N50)))</formula>
    </cfRule>
    <cfRule type="containsText" dxfId="1335" priority="159" operator="containsText" text="4- Bajo">
      <formula>NOT(ISERROR(SEARCH("4- Bajo",N50)))</formula>
    </cfRule>
    <cfRule type="containsText" dxfId="1334" priority="160" operator="containsText" text="1- Bajo">
      <formula>NOT(ISERROR(SEARCH("1- Bajo",N50)))</formula>
    </cfRule>
  </conditionalFormatting>
  <conditionalFormatting sqref="H50:H54">
    <cfRule type="containsText" dxfId="1333" priority="142" operator="containsText" text="Muy Alta">
      <formula>NOT(ISERROR(SEARCH("Muy Alta",H50)))</formula>
    </cfRule>
    <cfRule type="containsText" dxfId="1332" priority="143" operator="containsText" text="Alta">
      <formula>NOT(ISERROR(SEARCH("Alta",H50)))</formula>
    </cfRule>
    <cfRule type="containsText" dxfId="1331" priority="144" operator="containsText" text="Muy Alta">
      <formula>NOT(ISERROR(SEARCH("Muy Alta",H50)))</formula>
    </cfRule>
    <cfRule type="containsText" dxfId="1330" priority="149" operator="containsText" text="Muy Baja">
      <formula>NOT(ISERROR(SEARCH("Muy Baja",H50)))</formula>
    </cfRule>
    <cfRule type="containsText" dxfId="1329" priority="150" operator="containsText" text="Baja">
      <formula>NOT(ISERROR(SEARCH("Baja",H50)))</formula>
    </cfRule>
    <cfRule type="containsText" dxfId="1328" priority="151" operator="containsText" text="Media">
      <formula>NOT(ISERROR(SEARCH("Media",H50)))</formula>
    </cfRule>
    <cfRule type="containsText" dxfId="1327" priority="152" operator="containsText" text="Alta">
      <formula>NOT(ISERROR(SEARCH("Alta",H50)))</formula>
    </cfRule>
    <cfRule type="containsText" dxfId="1326" priority="154" operator="containsText" text="Muy Alta">
      <formula>NOT(ISERROR(SEARCH("Muy Alta",H50)))</formula>
    </cfRule>
  </conditionalFormatting>
  <conditionalFormatting sqref="I50:I54">
    <cfRule type="containsText" dxfId="1325" priority="145" operator="containsText" text="Catastrófico">
      <formula>NOT(ISERROR(SEARCH("Catastrófico",I50)))</formula>
    </cfRule>
    <cfRule type="containsText" dxfId="1324" priority="146" operator="containsText" text="Mayor">
      <formula>NOT(ISERROR(SEARCH("Mayor",I50)))</formula>
    </cfRule>
    <cfRule type="containsText" dxfId="1323" priority="147" operator="containsText" text="Menor">
      <formula>NOT(ISERROR(SEARCH("Menor",I50)))</formula>
    </cfRule>
    <cfRule type="containsText" dxfId="1322" priority="148" operator="containsText" text="Leve">
      <formula>NOT(ISERROR(SEARCH("Leve",I50)))</formula>
    </cfRule>
    <cfRule type="containsText" dxfId="1321" priority="153" operator="containsText" text="Moderado">
      <formula>NOT(ISERROR(SEARCH("Moderado",I50)))</formula>
    </cfRule>
  </conditionalFormatting>
  <conditionalFormatting sqref="K50:K54">
    <cfRule type="containsText" dxfId="1320" priority="140" operator="containsText" text="Media">
      <formula>NOT(ISERROR(SEARCH("Media",K50)))</formula>
    </cfRule>
  </conditionalFormatting>
  <conditionalFormatting sqref="L50:L54">
    <cfRule type="containsText" dxfId="1319" priority="139" operator="containsText" text="Moderado">
      <formula>NOT(ISERROR(SEARCH("Moderado",L50)))</formula>
    </cfRule>
  </conditionalFormatting>
  <conditionalFormatting sqref="J50:J54">
    <cfRule type="containsText" dxfId="1318" priority="138" operator="containsText" text="Moderado">
      <formula>NOT(ISERROR(SEARCH("Moderado",J50)))</formula>
    </cfRule>
  </conditionalFormatting>
  <conditionalFormatting sqref="J50:J54">
    <cfRule type="containsText" dxfId="1317" priority="136" operator="containsText" text="Bajo">
      <formula>NOT(ISERROR(SEARCH("Bajo",J50)))</formula>
    </cfRule>
    <cfRule type="containsText" dxfId="1316" priority="137" operator="containsText" text="Extremo">
      <formula>NOT(ISERROR(SEARCH("Extremo",J50)))</formula>
    </cfRule>
  </conditionalFormatting>
  <conditionalFormatting sqref="K50:K54">
    <cfRule type="containsText" dxfId="1315" priority="134" operator="containsText" text="Baja">
      <formula>NOT(ISERROR(SEARCH("Baja",K50)))</formula>
    </cfRule>
    <cfRule type="containsText" dxfId="1314" priority="135" operator="containsText" text="Muy Baja">
      <formula>NOT(ISERROR(SEARCH("Muy Baja",K50)))</formula>
    </cfRule>
  </conditionalFormatting>
  <conditionalFormatting sqref="K50:K54">
    <cfRule type="containsText" dxfId="1313" priority="132" operator="containsText" text="Muy Alta">
      <formula>NOT(ISERROR(SEARCH("Muy Alta",K50)))</formula>
    </cfRule>
    <cfRule type="containsText" dxfId="1312" priority="133" operator="containsText" text="Alta">
      <formula>NOT(ISERROR(SEARCH("Alta",K50)))</formula>
    </cfRule>
  </conditionalFormatting>
  <conditionalFormatting sqref="L50:L54">
    <cfRule type="containsText" dxfId="1311" priority="128" operator="containsText" text="Catastrófico">
      <formula>NOT(ISERROR(SEARCH("Catastrófico",L50)))</formula>
    </cfRule>
    <cfRule type="containsText" dxfId="1310" priority="129" operator="containsText" text="Mayor">
      <formula>NOT(ISERROR(SEARCH("Mayor",L50)))</formula>
    </cfRule>
    <cfRule type="containsText" dxfId="1309" priority="130" operator="containsText" text="Menor">
      <formula>NOT(ISERROR(SEARCH("Menor",L50)))</formula>
    </cfRule>
    <cfRule type="containsText" dxfId="1308" priority="131" operator="containsText" text="Leve">
      <formula>NOT(ISERROR(SEARCH("Leve",L50)))</formula>
    </cfRule>
  </conditionalFormatting>
  <conditionalFormatting sqref="K55:L55">
    <cfRule type="containsText" dxfId="1307" priority="122" operator="containsText" text="3- Moderado">
      <formula>NOT(ISERROR(SEARCH("3- Moderado",K55)))</formula>
    </cfRule>
    <cfRule type="containsText" dxfId="1306" priority="123" operator="containsText" text="6- Moderado">
      <formula>NOT(ISERROR(SEARCH("6- Moderado",K55)))</formula>
    </cfRule>
    <cfRule type="containsText" dxfId="1305" priority="124" operator="containsText" text="4- Moderado">
      <formula>NOT(ISERROR(SEARCH("4- Moderado",K55)))</formula>
    </cfRule>
    <cfRule type="containsText" dxfId="1304" priority="125" operator="containsText" text="3- Bajo">
      <formula>NOT(ISERROR(SEARCH("3- Bajo",K55)))</formula>
    </cfRule>
    <cfRule type="containsText" dxfId="1303" priority="126" operator="containsText" text="4- Bajo">
      <formula>NOT(ISERROR(SEARCH("4- Bajo",K55)))</formula>
    </cfRule>
    <cfRule type="containsText" dxfId="1302" priority="127" operator="containsText" text="1- Bajo">
      <formula>NOT(ISERROR(SEARCH("1- Bajo",K55)))</formula>
    </cfRule>
  </conditionalFormatting>
  <conditionalFormatting sqref="H55:I55">
    <cfRule type="containsText" dxfId="1301" priority="116" operator="containsText" text="3- Moderado">
      <formula>NOT(ISERROR(SEARCH("3- Moderado",H55)))</formula>
    </cfRule>
    <cfRule type="containsText" dxfId="1300" priority="117" operator="containsText" text="6- Moderado">
      <formula>NOT(ISERROR(SEARCH("6- Moderado",H55)))</formula>
    </cfRule>
    <cfRule type="containsText" dxfId="1299" priority="118" operator="containsText" text="4- Moderado">
      <formula>NOT(ISERROR(SEARCH("4- Moderado",H55)))</formula>
    </cfRule>
    <cfRule type="containsText" dxfId="1298" priority="119" operator="containsText" text="3- Bajo">
      <formula>NOT(ISERROR(SEARCH("3- Bajo",H55)))</formula>
    </cfRule>
    <cfRule type="containsText" dxfId="1297" priority="120" operator="containsText" text="4- Bajo">
      <formula>NOT(ISERROR(SEARCH("4- Bajo",H55)))</formula>
    </cfRule>
    <cfRule type="containsText" dxfId="1296" priority="121" operator="containsText" text="1- Bajo">
      <formula>NOT(ISERROR(SEARCH("1- Bajo",H55)))</formula>
    </cfRule>
  </conditionalFormatting>
  <conditionalFormatting sqref="A55 C55:E55">
    <cfRule type="containsText" dxfId="1295" priority="110" operator="containsText" text="3- Moderado">
      <formula>NOT(ISERROR(SEARCH("3- Moderado",A55)))</formula>
    </cfRule>
    <cfRule type="containsText" dxfId="1294" priority="111" operator="containsText" text="6- Moderado">
      <formula>NOT(ISERROR(SEARCH("6- Moderado",A55)))</formula>
    </cfRule>
    <cfRule type="containsText" dxfId="1293" priority="112" operator="containsText" text="4- Moderado">
      <formula>NOT(ISERROR(SEARCH("4- Moderado",A55)))</formula>
    </cfRule>
    <cfRule type="containsText" dxfId="1292" priority="113" operator="containsText" text="3- Bajo">
      <formula>NOT(ISERROR(SEARCH("3- Bajo",A55)))</formula>
    </cfRule>
    <cfRule type="containsText" dxfId="1291" priority="114" operator="containsText" text="4- Bajo">
      <formula>NOT(ISERROR(SEARCH("4- Bajo",A55)))</formula>
    </cfRule>
    <cfRule type="containsText" dxfId="1290" priority="115" operator="containsText" text="1- Bajo">
      <formula>NOT(ISERROR(SEARCH("1- Bajo",A55)))</formula>
    </cfRule>
  </conditionalFormatting>
  <conditionalFormatting sqref="F55:G55">
    <cfRule type="containsText" dxfId="1289" priority="104" operator="containsText" text="3- Moderado">
      <formula>NOT(ISERROR(SEARCH("3- Moderado",F55)))</formula>
    </cfRule>
    <cfRule type="containsText" dxfId="1288" priority="105" operator="containsText" text="6- Moderado">
      <formula>NOT(ISERROR(SEARCH("6- Moderado",F55)))</formula>
    </cfRule>
    <cfRule type="containsText" dxfId="1287" priority="106" operator="containsText" text="4- Moderado">
      <formula>NOT(ISERROR(SEARCH("4- Moderado",F55)))</formula>
    </cfRule>
    <cfRule type="containsText" dxfId="1286" priority="107" operator="containsText" text="3- Bajo">
      <formula>NOT(ISERROR(SEARCH("3- Bajo",F55)))</formula>
    </cfRule>
    <cfRule type="containsText" dxfId="1285" priority="108" operator="containsText" text="4- Bajo">
      <formula>NOT(ISERROR(SEARCH("4- Bajo",F55)))</formula>
    </cfRule>
    <cfRule type="containsText" dxfId="1284" priority="109" operator="containsText" text="1- Bajo">
      <formula>NOT(ISERROR(SEARCH("1- Bajo",F55)))</formula>
    </cfRule>
  </conditionalFormatting>
  <conditionalFormatting sqref="J55:J59">
    <cfRule type="containsText" dxfId="1283" priority="99" operator="containsText" text="Bajo">
      <formula>NOT(ISERROR(SEARCH("Bajo",J55)))</formula>
    </cfRule>
    <cfRule type="containsText" dxfId="1282" priority="100" operator="containsText" text="Moderado">
      <formula>NOT(ISERROR(SEARCH("Moderado",J55)))</formula>
    </cfRule>
    <cfRule type="containsText" dxfId="1281" priority="101" operator="containsText" text="Alto">
      <formula>NOT(ISERROR(SEARCH("Alto",J55)))</formula>
    </cfRule>
    <cfRule type="containsText" dxfId="1280"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1279" priority="74" operator="containsText" text="Moderado">
      <formula>NOT(ISERROR(SEARCH("Moderado",M55)))</formula>
    </cfRule>
    <cfRule type="containsText" dxfId="1278" priority="94" operator="containsText" text="Bajo">
      <formula>NOT(ISERROR(SEARCH("Bajo",M55)))</formula>
    </cfRule>
    <cfRule type="containsText" dxfId="1277" priority="95" operator="containsText" text="Moderado">
      <formula>NOT(ISERROR(SEARCH("Moderado",M55)))</formula>
    </cfRule>
    <cfRule type="containsText" dxfId="1276" priority="96" operator="containsText" text="Alto">
      <formula>NOT(ISERROR(SEARCH("Alto",M55)))</formula>
    </cfRule>
    <cfRule type="containsText" dxfId="1275"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1274" priority="88" operator="containsText" text="3- Moderado">
      <formula>NOT(ISERROR(SEARCH("3- Moderado",N55)))</formula>
    </cfRule>
    <cfRule type="containsText" dxfId="1273" priority="89" operator="containsText" text="6- Moderado">
      <formula>NOT(ISERROR(SEARCH("6- Moderado",N55)))</formula>
    </cfRule>
    <cfRule type="containsText" dxfId="1272" priority="90" operator="containsText" text="4- Moderado">
      <formula>NOT(ISERROR(SEARCH("4- Moderado",N55)))</formula>
    </cfRule>
    <cfRule type="containsText" dxfId="1271" priority="91" operator="containsText" text="3- Bajo">
      <formula>NOT(ISERROR(SEARCH("3- Bajo",N55)))</formula>
    </cfRule>
    <cfRule type="containsText" dxfId="1270" priority="92" operator="containsText" text="4- Bajo">
      <formula>NOT(ISERROR(SEARCH("4- Bajo",N55)))</formula>
    </cfRule>
    <cfRule type="containsText" dxfId="1269" priority="93" operator="containsText" text="1- Bajo">
      <formula>NOT(ISERROR(SEARCH("1- Bajo",N55)))</formula>
    </cfRule>
  </conditionalFormatting>
  <conditionalFormatting sqref="H55:H59">
    <cfRule type="containsText" dxfId="1268" priority="75" operator="containsText" text="Muy Alta">
      <formula>NOT(ISERROR(SEARCH("Muy Alta",H55)))</formula>
    </cfRule>
    <cfRule type="containsText" dxfId="1267" priority="76" operator="containsText" text="Alta">
      <formula>NOT(ISERROR(SEARCH("Alta",H55)))</formula>
    </cfRule>
    <cfRule type="containsText" dxfId="1266" priority="77" operator="containsText" text="Muy Alta">
      <formula>NOT(ISERROR(SEARCH("Muy Alta",H55)))</formula>
    </cfRule>
    <cfRule type="containsText" dxfId="1265" priority="82" operator="containsText" text="Muy Baja">
      <formula>NOT(ISERROR(SEARCH("Muy Baja",H55)))</formula>
    </cfRule>
    <cfRule type="containsText" dxfId="1264" priority="83" operator="containsText" text="Baja">
      <formula>NOT(ISERROR(SEARCH("Baja",H55)))</formula>
    </cfRule>
    <cfRule type="containsText" dxfId="1263" priority="84" operator="containsText" text="Media">
      <formula>NOT(ISERROR(SEARCH("Media",H55)))</formula>
    </cfRule>
    <cfRule type="containsText" dxfId="1262" priority="85" operator="containsText" text="Alta">
      <formula>NOT(ISERROR(SEARCH("Alta",H55)))</formula>
    </cfRule>
    <cfRule type="containsText" dxfId="1261" priority="87" operator="containsText" text="Muy Alta">
      <formula>NOT(ISERROR(SEARCH("Muy Alta",H55)))</formula>
    </cfRule>
  </conditionalFormatting>
  <conditionalFormatting sqref="I55:I59">
    <cfRule type="containsText" dxfId="1260" priority="78" operator="containsText" text="Catastrófico">
      <formula>NOT(ISERROR(SEARCH("Catastrófico",I55)))</formula>
    </cfRule>
    <cfRule type="containsText" dxfId="1259" priority="79" operator="containsText" text="Mayor">
      <formula>NOT(ISERROR(SEARCH("Mayor",I55)))</formula>
    </cfRule>
    <cfRule type="containsText" dxfId="1258" priority="80" operator="containsText" text="Menor">
      <formula>NOT(ISERROR(SEARCH("Menor",I55)))</formula>
    </cfRule>
    <cfRule type="containsText" dxfId="1257" priority="81" operator="containsText" text="Leve">
      <formula>NOT(ISERROR(SEARCH("Leve",I55)))</formula>
    </cfRule>
    <cfRule type="containsText" dxfId="1256" priority="86" operator="containsText" text="Moderado">
      <formula>NOT(ISERROR(SEARCH("Moderado",I55)))</formula>
    </cfRule>
  </conditionalFormatting>
  <conditionalFormatting sqref="K55:K59">
    <cfRule type="containsText" dxfId="1255" priority="73" operator="containsText" text="Media">
      <formula>NOT(ISERROR(SEARCH("Media",K55)))</formula>
    </cfRule>
  </conditionalFormatting>
  <conditionalFormatting sqref="L55:L59">
    <cfRule type="containsText" dxfId="1254" priority="72" operator="containsText" text="Moderado">
      <formula>NOT(ISERROR(SEARCH("Moderado",L55)))</formula>
    </cfRule>
  </conditionalFormatting>
  <conditionalFormatting sqref="J55:J59">
    <cfRule type="containsText" dxfId="1253" priority="71" operator="containsText" text="Moderado">
      <formula>NOT(ISERROR(SEARCH("Moderado",J55)))</formula>
    </cfRule>
  </conditionalFormatting>
  <conditionalFormatting sqref="J55:J59">
    <cfRule type="containsText" dxfId="1252" priority="69" operator="containsText" text="Bajo">
      <formula>NOT(ISERROR(SEARCH("Bajo",J55)))</formula>
    </cfRule>
    <cfRule type="containsText" dxfId="1251" priority="70" operator="containsText" text="Extremo">
      <formula>NOT(ISERROR(SEARCH("Extremo",J55)))</formula>
    </cfRule>
  </conditionalFormatting>
  <conditionalFormatting sqref="K55:K59">
    <cfRule type="containsText" dxfId="1250" priority="67" operator="containsText" text="Baja">
      <formula>NOT(ISERROR(SEARCH("Baja",K55)))</formula>
    </cfRule>
    <cfRule type="containsText" dxfId="1249" priority="68" operator="containsText" text="Muy Baja">
      <formula>NOT(ISERROR(SEARCH("Muy Baja",K55)))</formula>
    </cfRule>
  </conditionalFormatting>
  <conditionalFormatting sqref="K55:K59">
    <cfRule type="containsText" dxfId="1248" priority="65" operator="containsText" text="Muy Alta">
      <formula>NOT(ISERROR(SEARCH("Muy Alta",K55)))</formula>
    </cfRule>
    <cfRule type="containsText" dxfId="1247" priority="66" operator="containsText" text="Alta">
      <formula>NOT(ISERROR(SEARCH("Alta",K55)))</formula>
    </cfRule>
  </conditionalFormatting>
  <conditionalFormatting sqref="L55:L59">
    <cfRule type="containsText" dxfId="1246" priority="61" operator="containsText" text="Catastrófico">
      <formula>NOT(ISERROR(SEARCH("Catastrófico",L55)))</formula>
    </cfRule>
    <cfRule type="containsText" dxfId="1245" priority="62" operator="containsText" text="Mayor">
      <formula>NOT(ISERROR(SEARCH("Mayor",L55)))</formula>
    </cfRule>
    <cfRule type="containsText" dxfId="1244" priority="63" operator="containsText" text="Menor">
      <formula>NOT(ISERROR(SEARCH("Menor",L55)))</formula>
    </cfRule>
    <cfRule type="containsText" dxfId="1243" priority="64" operator="containsText" text="Leve">
      <formula>NOT(ISERROR(SEARCH("Leve",L55)))</formula>
    </cfRule>
  </conditionalFormatting>
  <conditionalFormatting sqref="N20">
    <cfRule type="containsText" dxfId="1242" priority="1" operator="containsText" text="3- Moderado">
      <formula>NOT(ISERROR(SEARCH("3- Moderado",N20)))</formula>
    </cfRule>
    <cfRule type="containsText" dxfId="1241" priority="2" operator="containsText" text="6- Moderado">
      <formula>NOT(ISERROR(SEARCH("6- Moderado",N20)))</formula>
    </cfRule>
    <cfRule type="containsText" dxfId="1240" priority="3" operator="containsText" text="4- Moderado">
      <formula>NOT(ISERROR(SEARCH("4- Moderado",N20)))</formula>
    </cfRule>
    <cfRule type="containsText" dxfId="1239" priority="4" operator="containsText" text="3- Bajo">
      <formula>NOT(ISERROR(SEARCH("3- Bajo",N20)))</formula>
    </cfRule>
    <cfRule type="containsText" dxfId="1238" priority="5" operator="containsText" text="4- Bajo">
      <formula>NOT(ISERROR(SEARCH("4- Bajo",N20)))</formula>
    </cfRule>
    <cfRule type="containsText" dxfId="1237" priority="6" operator="containsText" text="1- Bajo">
      <formula>NOT(ISERROR(SEARCH("1- Bajo",N20)))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D1DD8-639B-4064-A219-A25BA4A25E2D}">
  <dimension ref="A1:T59"/>
  <sheetViews>
    <sheetView workbookViewId="0">
      <selection sqref="A1:XFD1048576"/>
    </sheetView>
  </sheetViews>
  <sheetFormatPr baseColWidth="10"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ol min="10" max="10" width="10.140625" style="200" customWidth="1"/>
    <col min="11" max="11" width="11.42578125" style="199"/>
    <col min="12" max="12" width="10.85546875" style="199" customWidth="1"/>
    <col min="13" max="13" width="18.42578125" style="199" bestFit="1" customWidth="1"/>
    <col min="14" max="14" width="18.42578125" bestFit="1" customWidth="1"/>
    <col min="15" max="15" width="32.85546875" customWidth="1"/>
    <col min="16" max="16" width="14.42578125" customWidth="1"/>
    <col min="17" max="17" width="14.5703125" customWidth="1"/>
    <col min="18" max="18" width="17.42578125" customWidth="1"/>
    <col min="19" max="19" width="16.42578125" customWidth="1"/>
    <col min="20" max="20" width="20" customWidth="1"/>
  </cols>
  <sheetData>
    <row r="1" spans="1:20">
      <c r="A1" s="412"/>
      <c r="B1" s="413"/>
      <c r="C1" s="413"/>
      <c r="D1" s="542" t="s">
        <v>580</v>
      </c>
      <c r="E1" s="542"/>
      <c r="F1" s="542"/>
      <c r="G1" s="542"/>
      <c r="H1" s="542"/>
      <c r="I1" s="542"/>
      <c r="J1" s="542"/>
      <c r="K1" s="542"/>
      <c r="L1" s="542"/>
      <c r="M1" s="542"/>
      <c r="N1" s="542"/>
      <c r="O1" s="542"/>
      <c r="P1" s="542"/>
      <c r="Q1" s="543"/>
      <c r="R1" s="404" t="s">
        <v>67</v>
      </c>
      <c r="S1" s="404"/>
      <c r="T1" s="404"/>
    </row>
    <row r="2" spans="1:20">
      <c r="A2" s="414"/>
      <c r="B2" s="415"/>
      <c r="C2" s="415"/>
      <c r="D2" s="544"/>
      <c r="E2" s="544"/>
      <c r="F2" s="544"/>
      <c r="G2" s="544"/>
      <c r="H2" s="544"/>
      <c r="I2" s="544"/>
      <c r="J2" s="544"/>
      <c r="K2" s="544"/>
      <c r="L2" s="544"/>
      <c r="M2" s="544"/>
      <c r="N2" s="544"/>
      <c r="O2" s="544"/>
      <c r="P2" s="544"/>
      <c r="Q2" s="545"/>
      <c r="R2" s="404"/>
      <c r="S2" s="404"/>
      <c r="T2" s="404"/>
    </row>
    <row r="3" spans="1:20" ht="16.5">
      <c r="A3" s="2"/>
      <c r="B3" s="2"/>
      <c r="C3" s="263"/>
      <c r="D3" s="544"/>
      <c r="E3" s="544"/>
      <c r="F3" s="544"/>
      <c r="G3" s="544"/>
      <c r="H3" s="544"/>
      <c r="I3" s="544"/>
      <c r="J3" s="544"/>
      <c r="K3" s="544"/>
      <c r="L3" s="544"/>
      <c r="M3" s="544"/>
      <c r="N3" s="544"/>
      <c r="O3" s="544"/>
      <c r="P3" s="544"/>
      <c r="Q3" s="545"/>
      <c r="R3" s="404"/>
      <c r="S3" s="404"/>
      <c r="T3" s="404"/>
    </row>
    <row r="4" spans="1:20" ht="18">
      <c r="A4" s="405" t="s">
        <v>0</v>
      </c>
      <c r="B4" s="406"/>
      <c r="C4" s="407"/>
      <c r="D4" s="408" t="str">
        <f>'Mapa Final'!D4</f>
        <v xml:space="preserve">Asistencia Legal </v>
      </c>
      <c r="E4" s="409"/>
      <c r="F4" s="409"/>
      <c r="G4" s="409"/>
      <c r="H4" s="409"/>
      <c r="I4" s="409"/>
      <c r="J4" s="409"/>
      <c r="K4" s="409"/>
      <c r="L4" s="409"/>
      <c r="M4" s="409"/>
      <c r="N4" s="410"/>
      <c r="O4" s="411"/>
      <c r="P4" s="411"/>
      <c r="Q4" s="411"/>
      <c r="R4" s="1"/>
      <c r="S4" s="1"/>
      <c r="T4" s="1"/>
    </row>
    <row r="5" spans="1:20" ht="18">
      <c r="A5" s="405" t="s">
        <v>1</v>
      </c>
      <c r="B5" s="406"/>
      <c r="C5" s="407"/>
      <c r="D5" s="41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417"/>
      <c r="F5" s="417"/>
      <c r="G5" s="417"/>
      <c r="H5" s="417"/>
      <c r="I5" s="417"/>
      <c r="J5" s="417"/>
      <c r="K5" s="417"/>
      <c r="L5" s="417"/>
      <c r="M5" s="417"/>
      <c r="N5" s="418"/>
      <c r="O5" s="1"/>
      <c r="P5" s="1"/>
      <c r="Q5" s="1"/>
      <c r="R5" s="1"/>
      <c r="S5" s="1"/>
      <c r="T5" s="1"/>
    </row>
    <row r="6" spans="1:20" ht="18.75" thickBot="1">
      <c r="A6" s="405" t="s">
        <v>2</v>
      </c>
      <c r="B6" s="406"/>
      <c r="C6" s="407"/>
      <c r="D6" s="416" t="str">
        <f>'Mapa Final'!D6</f>
        <v xml:space="preserve">Nivel Seccional </v>
      </c>
      <c r="E6" s="417"/>
      <c r="F6" s="417"/>
      <c r="G6" s="417"/>
      <c r="H6" s="417"/>
      <c r="I6" s="417"/>
      <c r="J6" s="417"/>
      <c r="K6" s="417"/>
      <c r="L6" s="417"/>
      <c r="M6" s="417"/>
      <c r="N6" s="418"/>
      <c r="O6" s="1"/>
      <c r="P6" s="1"/>
      <c r="Q6" s="1"/>
      <c r="R6" s="1"/>
      <c r="S6" s="1"/>
      <c r="T6" s="1"/>
    </row>
    <row r="7" spans="1:20" ht="16.5" thickTop="1" thickBot="1">
      <c r="A7" s="537" t="s">
        <v>355</v>
      </c>
      <c r="B7" s="538"/>
      <c r="C7" s="538"/>
      <c r="D7" s="538"/>
      <c r="E7" s="538"/>
      <c r="F7" s="539"/>
      <c r="G7" s="201"/>
      <c r="H7" s="540" t="s">
        <v>356</v>
      </c>
      <c r="I7" s="540"/>
      <c r="J7" s="540"/>
      <c r="K7" s="540" t="s">
        <v>357</v>
      </c>
      <c r="L7" s="540"/>
      <c r="M7" s="540"/>
      <c r="N7" s="541" t="s">
        <v>358</v>
      </c>
      <c r="O7" s="546" t="s">
        <v>359</v>
      </c>
      <c r="P7" s="548" t="s">
        <v>360</v>
      </c>
      <c r="Q7" s="549"/>
      <c r="R7" s="548" t="s">
        <v>361</v>
      </c>
      <c r="S7" s="549"/>
      <c r="T7" s="550" t="s">
        <v>378</v>
      </c>
    </row>
    <row r="8" spans="1:20" ht="70.5" thickTop="1" thickBot="1">
      <c r="A8" s="211" t="s">
        <v>203</v>
      </c>
      <c r="B8" s="211" t="s">
        <v>382</v>
      </c>
      <c r="C8" s="212" t="s">
        <v>8</v>
      </c>
      <c r="D8" s="202" t="s">
        <v>370</v>
      </c>
      <c r="E8" s="264" t="s">
        <v>10</v>
      </c>
      <c r="F8" s="264" t="s">
        <v>11</v>
      </c>
      <c r="G8" s="264" t="s">
        <v>12</v>
      </c>
      <c r="H8" s="204" t="s">
        <v>363</v>
      </c>
      <c r="I8" s="204" t="s">
        <v>38</v>
      </c>
      <c r="J8" s="204" t="s">
        <v>364</v>
      </c>
      <c r="K8" s="204" t="s">
        <v>363</v>
      </c>
      <c r="L8" s="204" t="s">
        <v>365</v>
      </c>
      <c r="M8" s="204" t="s">
        <v>364</v>
      </c>
      <c r="N8" s="541"/>
      <c r="O8" s="547"/>
      <c r="P8" s="205" t="s">
        <v>366</v>
      </c>
      <c r="Q8" s="205" t="s">
        <v>367</v>
      </c>
      <c r="R8" s="205" t="s">
        <v>368</v>
      </c>
      <c r="S8" s="205" t="s">
        <v>369</v>
      </c>
      <c r="T8" s="550"/>
    </row>
    <row r="9" spans="1:20" ht="16.5" thickTop="1" thickBot="1">
      <c r="A9" s="530"/>
      <c r="B9" s="531"/>
      <c r="C9" s="531"/>
      <c r="D9" s="531"/>
      <c r="E9" s="531"/>
      <c r="F9" s="531"/>
      <c r="G9" s="531"/>
      <c r="H9" s="531"/>
      <c r="I9" s="531"/>
      <c r="J9" s="531"/>
      <c r="K9" s="531"/>
      <c r="L9" s="531"/>
      <c r="M9" s="531"/>
      <c r="N9" s="531"/>
      <c r="O9" s="196"/>
      <c r="P9" s="196"/>
      <c r="Q9" s="196"/>
      <c r="R9" s="196"/>
      <c r="S9" s="196"/>
      <c r="T9" s="206"/>
    </row>
    <row r="10" spans="1:20">
      <c r="A10" s="511">
        <f>'Mapa Final'!A10</f>
        <v>1</v>
      </c>
      <c r="B10" s="497" t="str">
        <f>'Mapa Final'!B10</f>
        <v>Perdida de  oportunidad en el cobro coactivo</v>
      </c>
      <c r="C10" s="514" t="str">
        <f>'Mapa Final'!C10</f>
        <v>Incumplimiento de las metas establecidas</v>
      </c>
      <c r="D10" s="514" t="s">
        <v>567</v>
      </c>
      <c r="E10" s="517" t="str">
        <f>'Mapa Final'!E10</f>
        <v xml:space="preserve">Insuficiencia de los controles en el seguimiento adecuado del estado de los procesos. </v>
      </c>
      <c r="F10" s="517" t="str">
        <f>'Mapa Final'!F10</f>
        <v xml:space="preserve">Posibilidad de que no se dé trámite al cobro de las obligaciones a favor de la Rama Judicial, así como las demás actuaciones que corresponden a la oficina de cobro coactivo  </v>
      </c>
      <c r="G10" s="517" t="str">
        <f>'Mapa Final'!G10</f>
        <v>Ejecución y Administración de Procesos</v>
      </c>
      <c r="H10" s="520" t="str">
        <f>'Mapa Final'!I10</f>
        <v>Alta</v>
      </c>
      <c r="I10" s="523" t="str">
        <f>'Mapa Final'!L10</f>
        <v>Leve</v>
      </c>
      <c r="J10" s="502" t="str">
        <f>'Mapa Final'!N10</f>
        <v>Moderado</v>
      </c>
      <c r="K10" s="505" t="str">
        <f>'Mapa Final'!AA10</f>
        <v>Media</v>
      </c>
      <c r="L10" s="505" t="str">
        <f>'Mapa Final'!AE10</f>
        <v>Leve</v>
      </c>
      <c r="M10" s="508" t="str">
        <f>'Mapa Final'!AG10</f>
        <v>Moderado</v>
      </c>
      <c r="N10" s="505" t="str">
        <f>'Mapa Final'!AH10</f>
        <v>Reducir(mitigar)</v>
      </c>
      <c r="O10" s="529" t="s">
        <v>568</v>
      </c>
      <c r="P10" s="499"/>
      <c r="Q10" s="534"/>
      <c r="R10" s="353">
        <v>45200</v>
      </c>
      <c r="S10" s="353">
        <v>45291</v>
      </c>
      <c r="T10" s="532" t="s">
        <v>563</v>
      </c>
    </row>
    <row r="11" spans="1:20">
      <c r="A11" s="512"/>
      <c r="B11" s="551"/>
      <c r="C11" s="515"/>
      <c r="D11" s="515"/>
      <c r="E11" s="518"/>
      <c r="F11" s="518"/>
      <c r="G11" s="518"/>
      <c r="H11" s="521"/>
      <c r="I11" s="524"/>
      <c r="J11" s="503"/>
      <c r="K11" s="506"/>
      <c r="L11" s="506"/>
      <c r="M11" s="509"/>
      <c r="N11" s="506"/>
      <c r="O11" s="500"/>
      <c r="P11" s="500"/>
      <c r="Q11" s="535"/>
      <c r="R11" s="344"/>
      <c r="S11" s="344"/>
      <c r="T11" s="527"/>
    </row>
    <row r="12" spans="1:20">
      <c r="A12" s="512"/>
      <c r="B12" s="551"/>
      <c r="C12" s="515"/>
      <c r="D12" s="515"/>
      <c r="E12" s="518"/>
      <c r="F12" s="518"/>
      <c r="G12" s="518"/>
      <c r="H12" s="521"/>
      <c r="I12" s="524"/>
      <c r="J12" s="503"/>
      <c r="K12" s="506"/>
      <c r="L12" s="506"/>
      <c r="M12" s="509"/>
      <c r="N12" s="506"/>
      <c r="O12" s="500"/>
      <c r="P12" s="500"/>
      <c r="Q12" s="535"/>
      <c r="R12" s="344"/>
      <c r="S12" s="344"/>
      <c r="T12" s="527"/>
    </row>
    <row r="13" spans="1:20">
      <c r="A13" s="512"/>
      <c r="B13" s="551"/>
      <c r="C13" s="515"/>
      <c r="D13" s="515"/>
      <c r="E13" s="518"/>
      <c r="F13" s="518"/>
      <c r="G13" s="518"/>
      <c r="H13" s="521"/>
      <c r="I13" s="524"/>
      <c r="J13" s="503"/>
      <c r="K13" s="506"/>
      <c r="L13" s="506"/>
      <c r="M13" s="509"/>
      <c r="N13" s="506"/>
      <c r="O13" s="500"/>
      <c r="P13" s="500"/>
      <c r="Q13" s="535"/>
      <c r="R13" s="344"/>
      <c r="S13" s="344"/>
      <c r="T13" s="527"/>
    </row>
    <row r="14" spans="1:20" ht="177.75" customHeight="1" thickBot="1">
      <c r="A14" s="513"/>
      <c r="B14" s="552"/>
      <c r="C14" s="516"/>
      <c r="D14" s="516"/>
      <c r="E14" s="519"/>
      <c r="F14" s="519"/>
      <c r="G14" s="519"/>
      <c r="H14" s="522"/>
      <c r="I14" s="525"/>
      <c r="J14" s="504"/>
      <c r="K14" s="507"/>
      <c r="L14" s="507"/>
      <c r="M14" s="510"/>
      <c r="N14" s="507"/>
      <c r="O14" s="501"/>
      <c r="P14" s="501"/>
      <c r="Q14" s="536"/>
      <c r="R14" s="345"/>
      <c r="S14" s="345"/>
      <c r="T14" s="533"/>
    </row>
    <row r="15" spans="1:20">
      <c r="A15" s="511">
        <f>'Mapa Final'!A15</f>
        <v>2</v>
      </c>
      <c r="B15" s="497" t="str">
        <f>'Mapa Final'!B15</f>
        <v>Deficiencia en la representación de la Entidad.</v>
      </c>
      <c r="C15" s="514" t="str">
        <f>'Mapa Final'!C15</f>
        <v>Incumplimiento de las metas establecidas</v>
      </c>
      <c r="D15" s="514" t="str">
        <f>'Mapa Final'!D15</f>
        <v>1.Alto volumen de carga laboral.
2.Insuficiente capacitación
3. Cambio de normatividad.
4. Falta de seguimiento a notificaciones en los juzgados generando vencimiento de términos y acciones de repetición.</v>
      </c>
      <c r="E15" s="517" t="str">
        <f>'Mapa Final'!E15</f>
        <v>Falta de planeación y organización de las funciones a cargo</v>
      </c>
      <c r="F15" s="51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517" t="str">
        <f>'Mapa Final'!G15</f>
        <v>Ejecución y Administración de Procesos</v>
      </c>
      <c r="H15" s="520" t="str">
        <f>'Mapa Final'!I15</f>
        <v>Media</v>
      </c>
      <c r="I15" s="523" t="str">
        <f>'Mapa Final'!L15</f>
        <v>Leve</v>
      </c>
      <c r="J15" s="502" t="str">
        <f>'Mapa Final'!N15</f>
        <v>Moderado</v>
      </c>
      <c r="K15" s="505" t="str">
        <f>'Mapa Final'!AA15</f>
        <v>Baja</v>
      </c>
      <c r="L15" s="505" t="str">
        <f>'Mapa Final'!AE15</f>
        <v>Leve</v>
      </c>
      <c r="M15" s="508" t="str">
        <f>'Mapa Final'!AG15</f>
        <v>Bajo</v>
      </c>
      <c r="N15" s="505" t="str">
        <f>'Mapa Final'!AH15</f>
        <v>Aceptar</v>
      </c>
      <c r="O15" s="499"/>
      <c r="P15" s="499"/>
      <c r="Q15" s="499"/>
      <c r="R15" s="353">
        <v>45200</v>
      </c>
      <c r="S15" s="353">
        <v>45291</v>
      </c>
      <c r="T15" s="529" t="s">
        <v>569</v>
      </c>
    </row>
    <row r="16" spans="1:20">
      <c r="A16" s="512"/>
      <c r="B16" s="551"/>
      <c r="C16" s="515"/>
      <c r="D16" s="515"/>
      <c r="E16" s="518"/>
      <c r="F16" s="518"/>
      <c r="G16" s="518"/>
      <c r="H16" s="521"/>
      <c r="I16" s="524"/>
      <c r="J16" s="503"/>
      <c r="K16" s="506"/>
      <c r="L16" s="506"/>
      <c r="M16" s="509"/>
      <c r="N16" s="506"/>
      <c r="O16" s="500"/>
      <c r="P16" s="500"/>
      <c r="Q16" s="500"/>
      <c r="R16" s="344"/>
      <c r="S16" s="344"/>
      <c r="T16" s="500"/>
    </row>
    <row r="17" spans="1:20">
      <c r="A17" s="512"/>
      <c r="B17" s="551"/>
      <c r="C17" s="515"/>
      <c r="D17" s="515"/>
      <c r="E17" s="518"/>
      <c r="F17" s="518"/>
      <c r="G17" s="518"/>
      <c r="H17" s="521"/>
      <c r="I17" s="524"/>
      <c r="J17" s="503"/>
      <c r="K17" s="506"/>
      <c r="L17" s="506"/>
      <c r="M17" s="509"/>
      <c r="N17" s="506"/>
      <c r="O17" s="500"/>
      <c r="P17" s="500"/>
      <c r="Q17" s="500"/>
      <c r="R17" s="344"/>
      <c r="S17" s="344"/>
      <c r="T17" s="500"/>
    </row>
    <row r="18" spans="1:20">
      <c r="A18" s="512"/>
      <c r="B18" s="551"/>
      <c r="C18" s="515"/>
      <c r="D18" s="515"/>
      <c r="E18" s="518"/>
      <c r="F18" s="518"/>
      <c r="G18" s="518"/>
      <c r="H18" s="521"/>
      <c r="I18" s="524"/>
      <c r="J18" s="503"/>
      <c r="K18" s="506"/>
      <c r="L18" s="506"/>
      <c r="M18" s="509"/>
      <c r="N18" s="506"/>
      <c r="O18" s="500"/>
      <c r="P18" s="500"/>
      <c r="Q18" s="500"/>
      <c r="R18" s="344"/>
      <c r="S18" s="344"/>
      <c r="T18" s="500"/>
    </row>
    <row r="19" spans="1:20" ht="180" customHeight="1" thickBot="1">
      <c r="A19" s="513"/>
      <c r="B19" s="552"/>
      <c r="C19" s="516"/>
      <c r="D19" s="516"/>
      <c r="E19" s="519"/>
      <c r="F19" s="519"/>
      <c r="G19" s="519"/>
      <c r="H19" s="522"/>
      <c r="I19" s="525"/>
      <c r="J19" s="504"/>
      <c r="K19" s="507"/>
      <c r="L19" s="507"/>
      <c r="M19" s="510"/>
      <c r="N19" s="507"/>
      <c r="O19" s="501"/>
      <c r="P19" s="501"/>
      <c r="Q19" s="501"/>
      <c r="R19" s="345"/>
      <c r="S19" s="345"/>
      <c r="T19" s="501"/>
    </row>
    <row r="20" spans="1:20">
      <c r="A20" s="511">
        <f>'Mapa Final'!A23</f>
        <v>4</v>
      </c>
      <c r="B20" s="497" t="str">
        <f>'Mapa Final'!B23</f>
        <v>Corrupción</v>
      </c>
      <c r="C20" s="514" t="str">
        <f>'Mapa Final'!C23</f>
        <v>Reputacional(Corrupción)</v>
      </c>
      <c r="D20" s="514" t="str">
        <f>'Mapa Final'!D23</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517" t="str">
        <f>'Mapa Final'!E23</f>
        <v>Pretender obtener un provecho indebido del cargo</v>
      </c>
      <c r="F20" s="517" t="str">
        <f>'Mapa Final'!F23</f>
        <v>Posibilidad de que se presente un manejo inadecuado o descuido en el seguimiento de los procesos a cargo, que puedan generar un favorecimiento a un tercero.</v>
      </c>
      <c r="G20" s="517" t="str">
        <f>'Mapa Final'!G23</f>
        <v>Ejecución y Administración de Procesos</v>
      </c>
      <c r="H20" s="520" t="str">
        <f>'Mapa Final'!I23</f>
        <v>Muy Baja</v>
      </c>
      <c r="I20" s="523" t="str">
        <f>'Mapa Final'!L23</f>
        <v>Leve</v>
      </c>
      <c r="J20" s="502" t="str">
        <f>'Mapa Final'!N23</f>
        <v>Bajo</v>
      </c>
      <c r="K20" s="505" t="str">
        <f>'Mapa Final'!AA23</f>
        <v>Muy Baja</v>
      </c>
      <c r="L20" s="505" t="str">
        <f>'Mapa Final'!AE23</f>
        <v>Leve</v>
      </c>
      <c r="M20" s="508" t="str">
        <f>'Mapa Final'!AG23</f>
        <v>Bajo</v>
      </c>
      <c r="N20" s="505" t="str">
        <f>'Mapa Final'!AH23</f>
        <v>Aceptar</v>
      </c>
      <c r="O20" s="499"/>
      <c r="P20" s="499"/>
      <c r="Q20" s="499"/>
      <c r="R20" s="353">
        <v>45200</v>
      </c>
      <c r="S20" s="353">
        <v>45291</v>
      </c>
      <c r="T20" s="526" t="s">
        <v>561</v>
      </c>
    </row>
    <row r="21" spans="1:20">
      <c r="A21" s="512"/>
      <c r="B21" s="551"/>
      <c r="C21" s="515"/>
      <c r="D21" s="515"/>
      <c r="E21" s="518"/>
      <c r="F21" s="518"/>
      <c r="G21" s="518"/>
      <c r="H21" s="521"/>
      <c r="I21" s="524"/>
      <c r="J21" s="503"/>
      <c r="K21" s="506"/>
      <c r="L21" s="506"/>
      <c r="M21" s="509"/>
      <c r="N21" s="506"/>
      <c r="O21" s="500"/>
      <c r="P21" s="500"/>
      <c r="Q21" s="500"/>
      <c r="R21" s="344"/>
      <c r="S21" s="344"/>
      <c r="T21" s="527"/>
    </row>
    <row r="22" spans="1:20">
      <c r="A22" s="512"/>
      <c r="B22" s="551"/>
      <c r="C22" s="515"/>
      <c r="D22" s="515"/>
      <c r="E22" s="518"/>
      <c r="F22" s="518"/>
      <c r="G22" s="518"/>
      <c r="H22" s="521"/>
      <c r="I22" s="524"/>
      <c r="J22" s="503"/>
      <c r="K22" s="506"/>
      <c r="L22" s="506"/>
      <c r="M22" s="509"/>
      <c r="N22" s="506"/>
      <c r="O22" s="500"/>
      <c r="P22" s="500"/>
      <c r="Q22" s="500"/>
      <c r="R22" s="344"/>
      <c r="S22" s="344"/>
      <c r="T22" s="527"/>
    </row>
    <row r="23" spans="1:20">
      <c r="A23" s="512"/>
      <c r="B23" s="551"/>
      <c r="C23" s="515"/>
      <c r="D23" s="515"/>
      <c r="E23" s="518"/>
      <c r="F23" s="518"/>
      <c r="G23" s="518"/>
      <c r="H23" s="521"/>
      <c r="I23" s="524"/>
      <c r="J23" s="503"/>
      <c r="K23" s="506"/>
      <c r="L23" s="506"/>
      <c r="M23" s="509"/>
      <c r="N23" s="506"/>
      <c r="O23" s="500"/>
      <c r="P23" s="500"/>
      <c r="Q23" s="500"/>
      <c r="R23" s="344"/>
      <c r="S23" s="344"/>
      <c r="T23" s="527"/>
    </row>
    <row r="24" spans="1:20" ht="206.25" customHeight="1" thickBot="1">
      <c r="A24" s="513"/>
      <c r="B24" s="552"/>
      <c r="C24" s="516"/>
      <c r="D24" s="516"/>
      <c r="E24" s="519"/>
      <c r="F24" s="519"/>
      <c r="G24" s="519"/>
      <c r="H24" s="522"/>
      <c r="I24" s="525"/>
      <c r="J24" s="504"/>
      <c r="K24" s="507"/>
      <c r="L24" s="507"/>
      <c r="M24" s="510"/>
      <c r="N24" s="507"/>
      <c r="O24" s="501"/>
      <c r="P24" s="501"/>
      <c r="Q24" s="501"/>
      <c r="R24" s="345"/>
      <c r="S24" s="345"/>
      <c r="T24" s="528"/>
    </row>
    <row r="25" spans="1:20">
      <c r="A25" s="511" t="e">
        <f>'Mapa Final'!#REF!</f>
        <v>#REF!</v>
      </c>
      <c r="B25" s="497" t="e">
        <f>'Mapa Final'!#REF!</f>
        <v>#REF!</v>
      </c>
      <c r="C25" s="514" t="e">
        <f>'Mapa Final'!#REF!</f>
        <v>#REF!</v>
      </c>
      <c r="D25" s="514" t="e">
        <f>'Mapa Final'!#REF!</f>
        <v>#REF!</v>
      </c>
      <c r="E25" s="517" t="e">
        <f>'Mapa Final'!#REF!</f>
        <v>#REF!</v>
      </c>
      <c r="F25" s="517" t="e">
        <f>'Mapa Final'!#REF!</f>
        <v>#REF!</v>
      </c>
      <c r="G25" s="517" t="e">
        <f>'Mapa Final'!#REF!</f>
        <v>#REF!</v>
      </c>
      <c r="H25" s="520" t="e">
        <f>'Mapa Final'!#REF!</f>
        <v>#REF!</v>
      </c>
      <c r="I25" s="523" t="e">
        <f>'Mapa Final'!#REF!</f>
        <v>#REF!</v>
      </c>
      <c r="J25" s="502" t="e">
        <f>'Mapa Final'!#REF!</f>
        <v>#REF!</v>
      </c>
      <c r="K25" s="505" t="e">
        <f>'Mapa Final'!#REF!</f>
        <v>#REF!</v>
      </c>
      <c r="L25" s="505" t="e">
        <f>'Mapa Final'!#REF!</f>
        <v>#REF!</v>
      </c>
      <c r="M25" s="508" t="e">
        <f>'Mapa Final'!#REF!</f>
        <v>#REF!</v>
      </c>
      <c r="N25" s="505" t="e">
        <f>'Mapa Final'!#REF!</f>
        <v>#REF!</v>
      </c>
      <c r="O25" s="499"/>
      <c r="P25" s="499"/>
      <c r="Q25" s="499"/>
      <c r="R25" s="499"/>
      <c r="S25" s="499"/>
      <c r="T25" s="499"/>
    </row>
    <row r="26" spans="1:20">
      <c r="A26" s="512"/>
      <c r="B26" s="551"/>
      <c r="C26" s="515"/>
      <c r="D26" s="515"/>
      <c r="E26" s="518"/>
      <c r="F26" s="518"/>
      <c r="G26" s="518"/>
      <c r="H26" s="521"/>
      <c r="I26" s="524"/>
      <c r="J26" s="503"/>
      <c r="K26" s="506"/>
      <c r="L26" s="506"/>
      <c r="M26" s="509"/>
      <c r="N26" s="506"/>
      <c r="O26" s="500"/>
      <c r="P26" s="500"/>
      <c r="Q26" s="500"/>
      <c r="R26" s="500"/>
      <c r="S26" s="500"/>
      <c r="T26" s="500"/>
    </row>
    <row r="27" spans="1:20">
      <c r="A27" s="512"/>
      <c r="B27" s="551"/>
      <c r="C27" s="515"/>
      <c r="D27" s="515"/>
      <c r="E27" s="518"/>
      <c r="F27" s="518"/>
      <c r="G27" s="518"/>
      <c r="H27" s="521"/>
      <c r="I27" s="524"/>
      <c r="J27" s="503"/>
      <c r="K27" s="506"/>
      <c r="L27" s="506"/>
      <c r="M27" s="509"/>
      <c r="N27" s="506"/>
      <c r="O27" s="500"/>
      <c r="P27" s="500"/>
      <c r="Q27" s="500"/>
      <c r="R27" s="500"/>
      <c r="S27" s="500"/>
      <c r="T27" s="500"/>
    </row>
    <row r="28" spans="1:20">
      <c r="A28" s="512"/>
      <c r="B28" s="551"/>
      <c r="C28" s="515"/>
      <c r="D28" s="515"/>
      <c r="E28" s="518"/>
      <c r="F28" s="518"/>
      <c r="G28" s="518"/>
      <c r="H28" s="521"/>
      <c r="I28" s="524"/>
      <c r="J28" s="503"/>
      <c r="K28" s="506"/>
      <c r="L28" s="506"/>
      <c r="M28" s="509"/>
      <c r="N28" s="506"/>
      <c r="O28" s="500"/>
      <c r="P28" s="500"/>
      <c r="Q28" s="500"/>
      <c r="R28" s="500"/>
      <c r="S28" s="500"/>
      <c r="T28" s="500"/>
    </row>
    <row r="29" spans="1:20" ht="15.75" thickBot="1">
      <c r="A29" s="513"/>
      <c r="B29" s="552"/>
      <c r="C29" s="516"/>
      <c r="D29" s="516"/>
      <c r="E29" s="519"/>
      <c r="F29" s="519"/>
      <c r="G29" s="519"/>
      <c r="H29" s="522"/>
      <c r="I29" s="525"/>
      <c r="J29" s="504"/>
      <c r="K29" s="507"/>
      <c r="L29" s="507"/>
      <c r="M29" s="510"/>
      <c r="N29" s="507"/>
      <c r="O29" s="501"/>
      <c r="P29" s="501"/>
      <c r="Q29" s="501"/>
      <c r="R29" s="501"/>
      <c r="S29" s="501"/>
      <c r="T29" s="501"/>
    </row>
    <row r="30" spans="1:20">
      <c r="A30" s="511" t="e">
        <f>'Mapa Final'!#REF!</f>
        <v>#REF!</v>
      </c>
      <c r="B30" s="497" t="e">
        <f>'Mapa Final'!#REF!</f>
        <v>#REF!</v>
      </c>
      <c r="C30" s="514" t="e">
        <f>'Mapa Final'!#REF!</f>
        <v>#REF!</v>
      </c>
      <c r="D30" s="514" t="e">
        <f>'Mapa Final'!#REF!</f>
        <v>#REF!</v>
      </c>
      <c r="E30" s="517" t="e">
        <f>'Mapa Final'!#REF!</f>
        <v>#REF!</v>
      </c>
      <c r="F30" s="517" t="e">
        <f>'Mapa Final'!#REF!</f>
        <v>#REF!</v>
      </c>
      <c r="G30" s="517" t="e">
        <f>'Mapa Final'!#REF!</f>
        <v>#REF!</v>
      </c>
      <c r="H30" s="520" t="e">
        <f>'Mapa Final'!#REF!</f>
        <v>#REF!</v>
      </c>
      <c r="I30" s="523" t="e">
        <f>'Mapa Final'!#REF!</f>
        <v>#REF!</v>
      </c>
      <c r="J30" s="502" t="e">
        <f>'Mapa Final'!#REF!</f>
        <v>#REF!</v>
      </c>
      <c r="K30" s="505" t="e">
        <f>'Mapa Final'!#REF!</f>
        <v>#REF!</v>
      </c>
      <c r="L30" s="505" t="e">
        <f>'Mapa Final'!#REF!</f>
        <v>#REF!</v>
      </c>
      <c r="M30" s="508" t="e">
        <f>'Mapa Final'!#REF!</f>
        <v>#REF!</v>
      </c>
      <c r="N30" s="505" t="e">
        <f>'Mapa Final'!#REF!</f>
        <v>#REF!</v>
      </c>
      <c r="O30" s="499"/>
      <c r="P30" s="499"/>
      <c r="Q30" s="499"/>
      <c r="R30" s="499"/>
      <c r="S30" s="499"/>
      <c r="T30" s="499"/>
    </row>
    <row r="31" spans="1:20">
      <c r="A31" s="512"/>
      <c r="B31" s="551"/>
      <c r="C31" s="515"/>
      <c r="D31" s="515"/>
      <c r="E31" s="518"/>
      <c r="F31" s="518"/>
      <c r="G31" s="518"/>
      <c r="H31" s="521"/>
      <c r="I31" s="524"/>
      <c r="J31" s="503"/>
      <c r="K31" s="506"/>
      <c r="L31" s="506"/>
      <c r="M31" s="509"/>
      <c r="N31" s="506"/>
      <c r="O31" s="500"/>
      <c r="P31" s="500"/>
      <c r="Q31" s="500"/>
      <c r="R31" s="500"/>
      <c r="S31" s="500"/>
      <c r="T31" s="500"/>
    </row>
    <row r="32" spans="1:20">
      <c r="A32" s="512"/>
      <c r="B32" s="551"/>
      <c r="C32" s="515"/>
      <c r="D32" s="515"/>
      <c r="E32" s="518"/>
      <c r="F32" s="518"/>
      <c r="G32" s="518"/>
      <c r="H32" s="521"/>
      <c r="I32" s="524"/>
      <c r="J32" s="503"/>
      <c r="K32" s="506"/>
      <c r="L32" s="506"/>
      <c r="M32" s="509"/>
      <c r="N32" s="506"/>
      <c r="O32" s="500"/>
      <c r="P32" s="500"/>
      <c r="Q32" s="500"/>
      <c r="R32" s="500"/>
      <c r="S32" s="500"/>
      <c r="T32" s="500"/>
    </row>
    <row r="33" spans="1:20">
      <c r="A33" s="512"/>
      <c r="B33" s="551"/>
      <c r="C33" s="515"/>
      <c r="D33" s="515"/>
      <c r="E33" s="518"/>
      <c r="F33" s="518"/>
      <c r="G33" s="518"/>
      <c r="H33" s="521"/>
      <c r="I33" s="524"/>
      <c r="J33" s="503"/>
      <c r="K33" s="506"/>
      <c r="L33" s="506"/>
      <c r="M33" s="509"/>
      <c r="N33" s="506"/>
      <c r="O33" s="500"/>
      <c r="P33" s="500"/>
      <c r="Q33" s="500"/>
      <c r="R33" s="500"/>
      <c r="S33" s="500"/>
      <c r="T33" s="500"/>
    </row>
    <row r="34" spans="1:20" ht="15.75" thickBot="1">
      <c r="A34" s="513"/>
      <c r="B34" s="552"/>
      <c r="C34" s="516"/>
      <c r="D34" s="516"/>
      <c r="E34" s="519"/>
      <c r="F34" s="519"/>
      <c r="G34" s="519"/>
      <c r="H34" s="522"/>
      <c r="I34" s="525"/>
      <c r="J34" s="504"/>
      <c r="K34" s="507"/>
      <c r="L34" s="507"/>
      <c r="M34" s="510"/>
      <c r="N34" s="507"/>
      <c r="O34" s="501"/>
      <c r="P34" s="501"/>
      <c r="Q34" s="501"/>
      <c r="R34" s="501"/>
      <c r="S34" s="501"/>
      <c r="T34" s="501"/>
    </row>
    <row r="35" spans="1:20">
      <c r="A35" s="511" t="e">
        <f>'Mapa Final'!#REF!</f>
        <v>#REF!</v>
      </c>
      <c r="B35" s="497" t="e">
        <f>'Mapa Final'!#REF!</f>
        <v>#REF!</v>
      </c>
      <c r="C35" s="514" t="e">
        <f>'Mapa Final'!#REF!</f>
        <v>#REF!</v>
      </c>
      <c r="D35" s="514" t="e">
        <f>'Mapa Final'!#REF!</f>
        <v>#REF!</v>
      </c>
      <c r="E35" s="517" t="e">
        <f>'Mapa Final'!#REF!</f>
        <v>#REF!</v>
      </c>
      <c r="F35" s="517" t="e">
        <f>'Mapa Final'!#REF!</f>
        <v>#REF!</v>
      </c>
      <c r="G35" s="517" t="e">
        <f>'Mapa Final'!#REF!</f>
        <v>#REF!</v>
      </c>
      <c r="H35" s="520" t="e">
        <f>'Mapa Final'!#REF!</f>
        <v>#REF!</v>
      </c>
      <c r="I35" s="523" t="e">
        <f>'Mapa Final'!#REF!</f>
        <v>#REF!</v>
      </c>
      <c r="J35" s="502" t="e">
        <f>'Mapa Final'!#REF!</f>
        <v>#REF!</v>
      </c>
      <c r="K35" s="505" t="e">
        <f>'Mapa Final'!#REF!</f>
        <v>#REF!</v>
      </c>
      <c r="L35" s="505" t="e">
        <f>'Mapa Final'!#REF!</f>
        <v>#REF!</v>
      </c>
      <c r="M35" s="508" t="e">
        <f>'Mapa Final'!#REF!</f>
        <v>#REF!</v>
      </c>
      <c r="N35" s="505" t="e">
        <f>'Mapa Final'!#REF!</f>
        <v>#REF!</v>
      </c>
      <c r="O35" s="499"/>
      <c r="P35" s="499"/>
      <c r="Q35" s="499"/>
      <c r="R35" s="499"/>
      <c r="S35" s="499"/>
      <c r="T35" s="499"/>
    </row>
    <row r="36" spans="1:20">
      <c r="A36" s="512"/>
      <c r="B36" s="551"/>
      <c r="C36" s="515"/>
      <c r="D36" s="515"/>
      <c r="E36" s="518"/>
      <c r="F36" s="518"/>
      <c r="G36" s="518"/>
      <c r="H36" s="521"/>
      <c r="I36" s="524"/>
      <c r="J36" s="503"/>
      <c r="K36" s="506"/>
      <c r="L36" s="506"/>
      <c r="M36" s="509"/>
      <c r="N36" s="506"/>
      <c r="O36" s="500"/>
      <c r="P36" s="500"/>
      <c r="Q36" s="500"/>
      <c r="R36" s="500"/>
      <c r="S36" s="500"/>
      <c r="T36" s="500"/>
    </row>
    <row r="37" spans="1:20">
      <c r="A37" s="512"/>
      <c r="B37" s="551"/>
      <c r="C37" s="515"/>
      <c r="D37" s="515"/>
      <c r="E37" s="518"/>
      <c r="F37" s="518"/>
      <c r="G37" s="518"/>
      <c r="H37" s="521"/>
      <c r="I37" s="524"/>
      <c r="J37" s="503"/>
      <c r="K37" s="506"/>
      <c r="L37" s="506"/>
      <c r="M37" s="509"/>
      <c r="N37" s="506"/>
      <c r="O37" s="500"/>
      <c r="P37" s="500"/>
      <c r="Q37" s="500"/>
      <c r="R37" s="500"/>
      <c r="S37" s="500"/>
      <c r="T37" s="500"/>
    </row>
    <row r="38" spans="1:20">
      <c r="A38" s="512"/>
      <c r="B38" s="551"/>
      <c r="C38" s="515"/>
      <c r="D38" s="515"/>
      <c r="E38" s="518"/>
      <c r="F38" s="518"/>
      <c r="G38" s="518"/>
      <c r="H38" s="521"/>
      <c r="I38" s="524"/>
      <c r="J38" s="503"/>
      <c r="K38" s="506"/>
      <c r="L38" s="506"/>
      <c r="M38" s="509"/>
      <c r="N38" s="506"/>
      <c r="O38" s="500"/>
      <c r="P38" s="500"/>
      <c r="Q38" s="500"/>
      <c r="R38" s="500"/>
      <c r="S38" s="500"/>
      <c r="T38" s="500"/>
    </row>
    <row r="39" spans="1:20" ht="15.75" thickBot="1">
      <c r="A39" s="513"/>
      <c r="B39" s="552"/>
      <c r="C39" s="516"/>
      <c r="D39" s="516"/>
      <c r="E39" s="519"/>
      <c r="F39" s="519"/>
      <c r="G39" s="519"/>
      <c r="H39" s="522"/>
      <c r="I39" s="525"/>
      <c r="J39" s="504"/>
      <c r="K39" s="507"/>
      <c r="L39" s="507"/>
      <c r="M39" s="510"/>
      <c r="N39" s="507"/>
      <c r="O39" s="501"/>
      <c r="P39" s="501"/>
      <c r="Q39" s="501"/>
      <c r="R39" s="501"/>
      <c r="S39" s="501"/>
      <c r="T39" s="501"/>
    </row>
    <row r="40" spans="1:20">
      <c r="A40" s="511" t="e">
        <f>'Mapa Final'!#REF!</f>
        <v>#REF!</v>
      </c>
      <c r="B40" s="497" t="e">
        <f>'Mapa Final'!#REF!</f>
        <v>#REF!</v>
      </c>
      <c r="C40" s="514" t="e">
        <f>'Mapa Final'!#REF!</f>
        <v>#REF!</v>
      </c>
      <c r="D40" s="514" t="e">
        <f>'Mapa Final'!#REF!</f>
        <v>#REF!</v>
      </c>
      <c r="E40" s="517" t="e">
        <f>'Mapa Final'!#REF!</f>
        <v>#REF!</v>
      </c>
      <c r="F40" s="517" t="e">
        <f>'Mapa Final'!#REF!</f>
        <v>#REF!</v>
      </c>
      <c r="G40" s="517" t="e">
        <f>'Mapa Final'!#REF!</f>
        <v>#REF!</v>
      </c>
      <c r="H40" s="520" t="e">
        <f>'Mapa Final'!#REF!</f>
        <v>#REF!</v>
      </c>
      <c r="I40" s="523" t="e">
        <f>'Mapa Final'!#REF!</f>
        <v>#REF!</v>
      </c>
      <c r="J40" s="502" t="e">
        <f>'Mapa Final'!#REF!</f>
        <v>#REF!</v>
      </c>
      <c r="K40" s="505" t="e">
        <f>'Mapa Final'!#REF!</f>
        <v>#REF!</v>
      </c>
      <c r="L40" s="505" t="e">
        <f>'Mapa Final'!#REF!</f>
        <v>#REF!</v>
      </c>
      <c r="M40" s="508" t="e">
        <f>'Mapa Final'!#REF!</f>
        <v>#REF!</v>
      </c>
      <c r="N40" s="505" t="e">
        <f>'Mapa Final'!#REF!</f>
        <v>#REF!</v>
      </c>
      <c r="O40" s="499"/>
      <c r="P40" s="499"/>
      <c r="Q40" s="499"/>
      <c r="R40" s="499"/>
      <c r="S40" s="499"/>
      <c r="T40" s="499"/>
    </row>
    <row r="41" spans="1:20">
      <c r="A41" s="512"/>
      <c r="B41" s="551"/>
      <c r="C41" s="515"/>
      <c r="D41" s="515"/>
      <c r="E41" s="518"/>
      <c r="F41" s="518"/>
      <c r="G41" s="518"/>
      <c r="H41" s="521"/>
      <c r="I41" s="524"/>
      <c r="J41" s="503"/>
      <c r="K41" s="506"/>
      <c r="L41" s="506"/>
      <c r="M41" s="509"/>
      <c r="N41" s="506"/>
      <c r="O41" s="500"/>
      <c r="P41" s="500"/>
      <c r="Q41" s="500"/>
      <c r="R41" s="500"/>
      <c r="S41" s="500"/>
      <c r="T41" s="500"/>
    </row>
    <row r="42" spans="1:20">
      <c r="A42" s="512"/>
      <c r="B42" s="551"/>
      <c r="C42" s="515"/>
      <c r="D42" s="515"/>
      <c r="E42" s="518"/>
      <c r="F42" s="518"/>
      <c r="G42" s="518"/>
      <c r="H42" s="521"/>
      <c r="I42" s="524"/>
      <c r="J42" s="503"/>
      <c r="K42" s="506"/>
      <c r="L42" s="506"/>
      <c r="M42" s="509"/>
      <c r="N42" s="506"/>
      <c r="O42" s="500"/>
      <c r="P42" s="500"/>
      <c r="Q42" s="500"/>
      <c r="R42" s="500"/>
      <c r="S42" s="500"/>
      <c r="T42" s="500"/>
    </row>
    <row r="43" spans="1:20">
      <c r="A43" s="512"/>
      <c r="B43" s="551"/>
      <c r="C43" s="515"/>
      <c r="D43" s="515"/>
      <c r="E43" s="518"/>
      <c r="F43" s="518"/>
      <c r="G43" s="518"/>
      <c r="H43" s="521"/>
      <c r="I43" s="524"/>
      <c r="J43" s="503"/>
      <c r="K43" s="506"/>
      <c r="L43" s="506"/>
      <c r="M43" s="509"/>
      <c r="N43" s="506"/>
      <c r="O43" s="500"/>
      <c r="P43" s="500"/>
      <c r="Q43" s="500"/>
      <c r="R43" s="500"/>
      <c r="S43" s="500"/>
      <c r="T43" s="500"/>
    </row>
    <row r="44" spans="1:20" ht="15.75" thickBot="1">
      <c r="A44" s="513"/>
      <c r="B44" s="552"/>
      <c r="C44" s="516"/>
      <c r="D44" s="516"/>
      <c r="E44" s="519"/>
      <c r="F44" s="519"/>
      <c r="G44" s="519"/>
      <c r="H44" s="522"/>
      <c r="I44" s="525"/>
      <c r="J44" s="504"/>
      <c r="K44" s="507"/>
      <c r="L44" s="507"/>
      <c r="M44" s="510"/>
      <c r="N44" s="507"/>
      <c r="O44" s="501"/>
      <c r="P44" s="501"/>
      <c r="Q44" s="501"/>
      <c r="R44" s="501"/>
      <c r="S44" s="501"/>
      <c r="T44" s="501"/>
    </row>
    <row r="45" spans="1:20">
      <c r="A45" s="511" t="e">
        <f>'Mapa Final'!#REF!</f>
        <v>#REF!</v>
      </c>
      <c r="B45" s="497" t="e">
        <f>'Mapa Final'!#REF!</f>
        <v>#REF!</v>
      </c>
      <c r="C45" s="514" t="e">
        <f>'Mapa Final'!#REF!</f>
        <v>#REF!</v>
      </c>
      <c r="D45" s="514" t="e">
        <f>'Mapa Final'!#REF!</f>
        <v>#REF!</v>
      </c>
      <c r="E45" s="517" t="e">
        <f>'Mapa Final'!#REF!</f>
        <v>#REF!</v>
      </c>
      <c r="F45" s="517" t="e">
        <f>'Mapa Final'!#REF!</f>
        <v>#REF!</v>
      </c>
      <c r="G45" s="517" t="e">
        <f>'Mapa Final'!#REF!</f>
        <v>#REF!</v>
      </c>
      <c r="H45" s="520" t="e">
        <f>'Mapa Final'!#REF!</f>
        <v>#REF!</v>
      </c>
      <c r="I45" s="523" t="e">
        <f>'Mapa Final'!#REF!</f>
        <v>#REF!</v>
      </c>
      <c r="J45" s="502" t="e">
        <f>'Mapa Final'!#REF!</f>
        <v>#REF!</v>
      </c>
      <c r="K45" s="505" t="e">
        <f>'Mapa Final'!#REF!</f>
        <v>#REF!</v>
      </c>
      <c r="L45" s="505" t="e">
        <f>'Mapa Final'!#REF!</f>
        <v>#REF!</v>
      </c>
      <c r="M45" s="508" t="e">
        <f>'Mapa Final'!#REF!</f>
        <v>#REF!</v>
      </c>
      <c r="N45" s="505" t="e">
        <f>'Mapa Final'!#REF!</f>
        <v>#REF!</v>
      </c>
      <c r="O45" s="499"/>
      <c r="P45" s="499"/>
      <c r="Q45" s="499"/>
      <c r="R45" s="499"/>
      <c r="S45" s="499"/>
      <c r="T45" s="499"/>
    </row>
    <row r="46" spans="1:20">
      <c r="A46" s="512"/>
      <c r="B46" s="551"/>
      <c r="C46" s="515"/>
      <c r="D46" s="515"/>
      <c r="E46" s="518"/>
      <c r="F46" s="518"/>
      <c r="G46" s="518"/>
      <c r="H46" s="521"/>
      <c r="I46" s="524"/>
      <c r="J46" s="503"/>
      <c r="K46" s="506"/>
      <c r="L46" s="506"/>
      <c r="M46" s="509"/>
      <c r="N46" s="506"/>
      <c r="O46" s="500"/>
      <c r="P46" s="500"/>
      <c r="Q46" s="500"/>
      <c r="R46" s="500"/>
      <c r="S46" s="500"/>
      <c r="T46" s="500"/>
    </row>
    <row r="47" spans="1:20">
      <c r="A47" s="512"/>
      <c r="B47" s="551"/>
      <c r="C47" s="515"/>
      <c r="D47" s="515"/>
      <c r="E47" s="518"/>
      <c r="F47" s="518"/>
      <c r="G47" s="518"/>
      <c r="H47" s="521"/>
      <c r="I47" s="524"/>
      <c r="J47" s="503"/>
      <c r="K47" s="506"/>
      <c r="L47" s="506"/>
      <c r="M47" s="509"/>
      <c r="N47" s="506"/>
      <c r="O47" s="500"/>
      <c r="P47" s="500"/>
      <c r="Q47" s="500"/>
      <c r="R47" s="500"/>
      <c r="S47" s="500"/>
      <c r="T47" s="500"/>
    </row>
    <row r="48" spans="1:20">
      <c r="A48" s="512"/>
      <c r="B48" s="551"/>
      <c r="C48" s="515"/>
      <c r="D48" s="515"/>
      <c r="E48" s="518"/>
      <c r="F48" s="518"/>
      <c r="G48" s="518"/>
      <c r="H48" s="521"/>
      <c r="I48" s="524"/>
      <c r="J48" s="503"/>
      <c r="K48" s="506"/>
      <c r="L48" s="506"/>
      <c r="M48" s="509"/>
      <c r="N48" s="506"/>
      <c r="O48" s="500"/>
      <c r="P48" s="500"/>
      <c r="Q48" s="500"/>
      <c r="R48" s="500"/>
      <c r="S48" s="500"/>
      <c r="T48" s="500"/>
    </row>
    <row r="49" spans="1:20" ht="15.75" thickBot="1">
      <c r="A49" s="513"/>
      <c r="B49" s="552"/>
      <c r="C49" s="516"/>
      <c r="D49" s="516"/>
      <c r="E49" s="519"/>
      <c r="F49" s="519"/>
      <c r="G49" s="519"/>
      <c r="H49" s="522"/>
      <c r="I49" s="525"/>
      <c r="J49" s="504"/>
      <c r="K49" s="507"/>
      <c r="L49" s="507"/>
      <c r="M49" s="510"/>
      <c r="N49" s="507"/>
      <c r="O49" s="501"/>
      <c r="P49" s="501"/>
      <c r="Q49" s="501"/>
      <c r="R49" s="501"/>
      <c r="S49" s="501"/>
      <c r="T49" s="501"/>
    </row>
    <row r="50" spans="1:20">
      <c r="A50" s="511" t="e">
        <f>'Mapa Final'!#REF!</f>
        <v>#REF!</v>
      </c>
      <c r="B50" s="497" t="e">
        <f>'Mapa Final'!#REF!</f>
        <v>#REF!</v>
      </c>
      <c r="C50" s="514" t="e">
        <f>'Mapa Final'!#REF!</f>
        <v>#REF!</v>
      </c>
      <c r="D50" s="514" t="e">
        <f>'Mapa Final'!#REF!</f>
        <v>#REF!</v>
      </c>
      <c r="E50" s="517" t="e">
        <f>'Mapa Final'!#REF!</f>
        <v>#REF!</v>
      </c>
      <c r="F50" s="517" t="e">
        <f>'Mapa Final'!#REF!</f>
        <v>#REF!</v>
      </c>
      <c r="G50" s="517" t="e">
        <f>'Mapa Final'!#REF!</f>
        <v>#REF!</v>
      </c>
      <c r="H50" s="520" t="e">
        <f>'Mapa Final'!#REF!</f>
        <v>#REF!</v>
      </c>
      <c r="I50" s="523" t="e">
        <f>'Mapa Final'!#REF!</f>
        <v>#REF!</v>
      </c>
      <c r="J50" s="502" t="e">
        <f>'Mapa Final'!#REF!</f>
        <v>#REF!</v>
      </c>
      <c r="K50" s="505" t="e">
        <f>'Mapa Final'!#REF!</f>
        <v>#REF!</v>
      </c>
      <c r="L50" s="505" t="e">
        <f>'Mapa Final'!#REF!</f>
        <v>#REF!</v>
      </c>
      <c r="M50" s="508" t="e">
        <f>'Mapa Final'!#REF!</f>
        <v>#REF!</v>
      </c>
      <c r="N50" s="505" t="e">
        <f>'Mapa Final'!#REF!</f>
        <v>#REF!</v>
      </c>
      <c r="O50" s="499"/>
      <c r="P50" s="499"/>
      <c r="Q50" s="499"/>
      <c r="R50" s="499"/>
      <c r="S50" s="499"/>
      <c r="T50" s="499"/>
    </row>
    <row r="51" spans="1:20">
      <c r="A51" s="512"/>
      <c r="B51" s="551"/>
      <c r="C51" s="515"/>
      <c r="D51" s="515"/>
      <c r="E51" s="518"/>
      <c r="F51" s="518"/>
      <c r="G51" s="518"/>
      <c r="H51" s="521"/>
      <c r="I51" s="524"/>
      <c r="J51" s="503"/>
      <c r="K51" s="506"/>
      <c r="L51" s="506"/>
      <c r="M51" s="509"/>
      <c r="N51" s="506"/>
      <c r="O51" s="500"/>
      <c r="P51" s="500"/>
      <c r="Q51" s="500"/>
      <c r="R51" s="500"/>
      <c r="S51" s="500"/>
      <c r="T51" s="500"/>
    </row>
    <row r="52" spans="1:20">
      <c r="A52" s="512"/>
      <c r="B52" s="551"/>
      <c r="C52" s="515"/>
      <c r="D52" s="515"/>
      <c r="E52" s="518"/>
      <c r="F52" s="518"/>
      <c r="G52" s="518"/>
      <c r="H52" s="521"/>
      <c r="I52" s="524"/>
      <c r="J52" s="503"/>
      <c r="K52" s="506"/>
      <c r="L52" s="506"/>
      <c r="M52" s="509"/>
      <c r="N52" s="506"/>
      <c r="O52" s="500"/>
      <c r="P52" s="500"/>
      <c r="Q52" s="500"/>
      <c r="R52" s="500"/>
      <c r="S52" s="500"/>
      <c r="T52" s="500"/>
    </row>
    <row r="53" spans="1:20">
      <c r="A53" s="512"/>
      <c r="B53" s="551"/>
      <c r="C53" s="515"/>
      <c r="D53" s="515"/>
      <c r="E53" s="518"/>
      <c r="F53" s="518"/>
      <c r="G53" s="518"/>
      <c r="H53" s="521"/>
      <c r="I53" s="524"/>
      <c r="J53" s="503"/>
      <c r="K53" s="506"/>
      <c r="L53" s="506"/>
      <c r="M53" s="509"/>
      <c r="N53" s="506"/>
      <c r="O53" s="500"/>
      <c r="P53" s="500"/>
      <c r="Q53" s="500"/>
      <c r="R53" s="500"/>
      <c r="S53" s="500"/>
      <c r="T53" s="500"/>
    </row>
    <row r="54" spans="1:20" ht="15.75" thickBot="1">
      <c r="A54" s="513"/>
      <c r="B54" s="552"/>
      <c r="C54" s="516"/>
      <c r="D54" s="516"/>
      <c r="E54" s="519"/>
      <c r="F54" s="519"/>
      <c r="G54" s="519"/>
      <c r="H54" s="522"/>
      <c r="I54" s="525"/>
      <c r="J54" s="504"/>
      <c r="K54" s="507"/>
      <c r="L54" s="507"/>
      <c r="M54" s="510"/>
      <c r="N54" s="507"/>
      <c r="O54" s="501"/>
      <c r="P54" s="501"/>
      <c r="Q54" s="501"/>
      <c r="R54" s="501"/>
      <c r="S54" s="501"/>
      <c r="T54" s="501"/>
    </row>
    <row r="55" spans="1:20">
      <c r="A55" s="511" t="e">
        <f>'Mapa Final'!#REF!</f>
        <v>#REF!</v>
      </c>
      <c r="B55" s="497" t="e">
        <f>'Mapa Final'!#REF!</f>
        <v>#REF!</v>
      </c>
      <c r="C55" s="514" t="e">
        <f>'Mapa Final'!#REF!</f>
        <v>#REF!</v>
      </c>
      <c r="D55" s="514" t="e">
        <f>'Mapa Final'!#REF!</f>
        <v>#REF!</v>
      </c>
      <c r="E55" s="517" t="e">
        <f>'Mapa Final'!#REF!</f>
        <v>#REF!</v>
      </c>
      <c r="F55" s="517" t="e">
        <f>'Mapa Final'!#REF!</f>
        <v>#REF!</v>
      </c>
      <c r="G55" s="517" t="e">
        <f>'Mapa Final'!#REF!</f>
        <v>#REF!</v>
      </c>
      <c r="H55" s="520" t="e">
        <f>'Mapa Final'!#REF!</f>
        <v>#REF!</v>
      </c>
      <c r="I55" s="523" t="e">
        <f>'Mapa Final'!#REF!</f>
        <v>#REF!</v>
      </c>
      <c r="J55" s="502" t="e">
        <f>'Mapa Final'!#REF!</f>
        <v>#REF!</v>
      </c>
      <c r="K55" s="505" t="e">
        <f>'Mapa Final'!#REF!</f>
        <v>#REF!</v>
      </c>
      <c r="L55" s="505" t="e">
        <f>'Mapa Final'!#REF!</f>
        <v>#REF!</v>
      </c>
      <c r="M55" s="508" t="e">
        <f>'Mapa Final'!#REF!</f>
        <v>#REF!</v>
      </c>
      <c r="N55" s="505" t="e">
        <f>'Mapa Final'!#REF!</f>
        <v>#REF!</v>
      </c>
      <c r="O55" s="499"/>
      <c r="P55" s="499"/>
      <c r="Q55" s="499"/>
      <c r="R55" s="499"/>
      <c r="S55" s="499"/>
      <c r="T55" s="499"/>
    </row>
    <row r="56" spans="1:20">
      <c r="A56" s="512"/>
      <c r="B56" s="551"/>
      <c r="C56" s="515"/>
      <c r="D56" s="515"/>
      <c r="E56" s="518"/>
      <c r="F56" s="518"/>
      <c r="G56" s="518"/>
      <c r="H56" s="521"/>
      <c r="I56" s="524"/>
      <c r="J56" s="503"/>
      <c r="K56" s="506"/>
      <c r="L56" s="506"/>
      <c r="M56" s="509"/>
      <c r="N56" s="506"/>
      <c r="O56" s="500"/>
      <c r="P56" s="500"/>
      <c r="Q56" s="500"/>
      <c r="R56" s="500"/>
      <c r="S56" s="500"/>
      <c r="T56" s="500"/>
    </row>
    <row r="57" spans="1:20">
      <c r="A57" s="512"/>
      <c r="B57" s="551"/>
      <c r="C57" s="515"/>
      <c r="D57" s="515"/>
      <c r="E57" s="518"/>
      <c r="F57" s="518"/>
      <c r="G57" s="518"/>
      <c r="H57" s="521"/>
      <c r="I57" s="524"/>
      <c r="J57" s="503"/>
      <c r="K57" s="506"/>
      <c r="L57" s="506"/>
      <c r="M57" s="509"/>
      <c r="N57" s="506"/>
      <c r="O57" s="500"/>
      <c r="P57" s="500"/>
      <c r="Q57" s="500"/>
      <c r="R57" s="500"/>
      <c r="S57" s="500"/>
      <c r="T57" s="500"/>
    </row>
    <row r="58" spans="1:20">
      <c r="A58" s="512"/>
      <c r="B58" s="551"/>
      <c r="C58" s="515"/>
      <c r="D58" s="515"/>
      <c r="E58" s="518"/>
      <c r="F58" s="518"/>
      <c r="G58" s="518"/>
      <c r="H58" s="521"/>
      <c r="I58" s="524"/>
      <c r="J58" s="503"/>
      <c r="K58" s="506"/>
      <c r="L58" s="506"/>
      <c r="M58" s="509"/>
      <c r="N58" s="506"/>
      <c r="O58" s="500"/>
      <c r="P58" s="500"/>
      <c r="Q58" s="500"/>
      <c r="R58" s="500"/>
      <c r="S58" s="500"/>
      <c r="T58" s="500"/>
    </row>
    <row r="59" spans="1:20" ht="15.75" thickBot="1">
      <c r="A59" s="513"/>
      <c r="B59" s="552"/>
      <c r="C59" s="516"/>
      <c r="D59" s="516"/>
      <c r="E59" s="519"/>
      <c r="F59" s="519"/>
      <c r="G59" s="519"/>
      <c r="H59" s="522"/>
      <c r="I59" s="525"/>
      <c r="J59" s="504"/>
      <c r="K59" s="507"/>
      <c r="L59" s="507"/>
      <c r="M59" s="510"/>
      <c r="N59" s="507"/>
      <c r="O59" s="501"/>
      <c r="P59" s="501"/>
      <c r="Q59" s="501"/>
      <c r="R59" s="501"/>
      <c r="S59" s="501"/>
      <c r="T59" s="501"/>
    </row>
  </sheetData>
  <mergeCells count="219">
    <mergeCell ref="J50:J54"/>
    <mergeCell ref="K50:K54"/>
    <mergeCell ref="L50:L54"/>
    <mergeCell ref="M50:M54"/>
    <mergeCell ref="P55:P59"/>
    <mergeCell ref="Q55:Q59"/>
    <mergeCell ref="R55:R59"/>
    <mergeCell ref="S55:S59"/>
    <mergeCell ref="T55:T59"/>
    <mergeCell ref="J55:J59"/>
    <mergeCell ref="K55:K59"/>
    <mergeCell ref="L55:L59"/>
    <mergeCell ref="M55:M59"/>
    <mergeCell ref="N55:N59"/>
    <mergeCell ref="O55:O59"/>
    <mergeCell ref="A55:A59"/>
    <mergeCell ref="B55:B59"/>
    <mergeCell ref="C55:C59"/>
    <mergeCell ref="D55:D59"/>
    <mergeCell ref="E55:E59"/>
    <mergeCell ref="F55:F59"/>
    <mergeCell ref="G55:G59"/>
    <mergeCell ref="H55:H59"/>
    <mergeCell ref="I55:I59"/>
    <mergeCell ref="S45:S49"/>
    <mergeCell ref="T45:T49"/>
    <mergeCell ref="A50:A54"/>
    <mergeCell ref="B50:B54"/>
    <mergeCell ref="C50:C54"/>
    <mergeCell ref="D50:D54"/>
    <mergeCell ref="E50:E54"/>
    <mergeCell ref="F50:F54"/>
    <mergeCell ref="G50:G54"/>
    <mergeCell ref="L45:L49"/>
    <mergeCell ref="M45:M49"/>
    <mergeCell ref="N45:N49"/>
    <mergeCell ref="O45:O49"/>
    <mergeCell ref="P45:P49"/>
    <mergeCell ref="Q45:Q49"/>
    <mergeCell ref="T50:T54"/>
    <mergeCell ref="N50:N54"/>
    <mergeCell ref="O50:O54"/>
    <mergeCell ref="P50:P54"/>
    <mergeCell ref="Q50:Q54"/>
    <mergeCell ref="R50:R54"/>
    <mergeCell ref="S50:S54"/>
    <mergeCell ref="H50:H54"/>
    <mergeCell ref="I50:I54"/>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H45:H49"/>
    <mergeCell ref="I45:I49"/>
    <mergeCell ref="J45:J49"/>
    <mergeCell ref="K45:K49"/>
    <mergeCell ref="I40:I44"/>
    <mergeCell ref="J40:J44"/>
    <mergeCell ref="F40:F44"/>
    <mergeCell ref="R45:R49"/>
    <mergeCell ref="P35:P39"/>
    <mergeCell ref="Q35:Q39"/>
    <mergeCell ref="R35:R39"/>
    <mergeCell ref="S35:S39"/>
    <mergeCell ref="T35:T39"/>
    <mergeCell ref="A40:A44"/>
    <mergeCell ref="B40:B44"/>
    <mergeCell ref="C40:C44"/>
    <mergeCell ref="D40:D44"/>
    <mergeCell ref="E40:E44"/>
    <mergeCell ref="G35:G39"/>
    <mergeCell ref="H35:H39"/>
    <mergeCell ref="I35:I39"/>
    <mergeCell ref="J35:J39"/>
    <mergeCell ref="K35:K39"/>
    <mergeCell ref="L35:L39"/>
    <mergeCell ref="A35:A39"/>
    <mergeCell ref="B35:B39"/>
    <mergeCell ref="C35:C39"/>
    <mergeCell ref="D35:D39"/>
    <mergeCell ref="E35:E39"/>
    <mergeCell ref="F35:F39"/>
    <mergeCell ref="G40:G44"/>
    <mergeCell ref="H40:H44"/>
    <mergeCell ref="R30:R34"/>
    <mergeCell ref="S30:S34"/>
    <mergeCell ref="T30:T34"/>
    <mergeCell ref="H30:H34"/>
    <mergeCell ref="I30:I34"/>
    <mergeCell ref="J30:J34"/>
    <mergeCell ref="K30:K34"/>
    <mergeCell ref="L30:L34"/>
    <mergeCell ref="M30:M34"/>
    <mergeCell ref="G30:G34"/>
    <mergeCell ref="L25:L29"/>
    <mergeCell ref="M25:M29"/>
    <mergeCell ref="N25:N29"/>
    <mergeCell ref="O25:O29"/>
    <mergeCell ref="P25:P29"/>
    <mergeCell ref="Q25:Q29"/>
    <mergeCell ref="O30:O34"/>
    <mergeCell ref="P30:P34"/>
    <mergeCell ref="Q30:Q34"/>
    <mergeCell ref="R20:R24"/>
    <mergeCell ref="S20:S24"/>
    <mergeCell ref="T20:T24"/>
    <mergeCell ref="A25:A29"/>
    <mergeCell ref="B25:B29"/>
    <mergeCell ref="C25:C29"/>
    <mergeCell ref="D25:D29"/>
    <mergeCell ref="E25:E29"/>
    <mergeCell ref="F25:F29"/>
    <mergeCell ref="G25:G29"/>
    <mergeCell ref="L20:L24"/>
    <mergeCell ref="M20:M24"/>
    <mergeCell ref="N20:N24"/>
    <mergeCell ref="O20:O24"/>
    <mergeCell ref="P20:P24"/>
    <mergeCell ref="Q20:Q24"/>
    <mergeCell ref="I20:I24"/>
    <mergeCell ref="J20:J24"/>
    <mergeCell ref="F20:F24"/>
    <mergeCell ref="R25:R29"/>
    <mergeCell ref="S25:S29"/>
    <mergeCell ref="T25:T29"/>
    <mergeCell ref="P15:P19"/>
    <mergeCell ref="Q15:Q19"/>
    <mergeCell ref="R15:R19"/>
    <mergeCell ref="S15:S19"/>
    <mergeCell ref="T15:T19"/>
    <mergeCell ref="A20:A24"/>
    <mergeCell ref="B20:B24"/>
    <mergeCell ref="C20:C24"/>
    <mergeCell ref="D20:D24"/>
    <mergeCell ref="E20:E24"/>
    <mergeCell ref="G15:G19"/>
    <mergeCell ref="H15:H19"/>
    <mergeCell ref="I15:I19"/>
    <mergeCell ref="J15:J19"/>
    <mergeCell ref="K15:K19"/>
    <mergeCell ref="L15:L19"/>
    <mergeCell ref="A15:A19"/>
    <mergeCell ref="B15:B19"/>
    <mergeCell ref="C15:C19"/>
    <mergeCell ref="D15:D19"/>
    <mergeCell ref="E15:E19"/>
    <mergeCell ref="F15:F19"/>
    <mergeCell ref="G20:G24"/>
    <mergeCell ref="H20:H24"/>
    <mergeCell ref="P10:P14"/>
    <mergeCell ref="Q10:Q14"/>
    <mergeCell ref="R10:R14"/>
    <mergeCell ref="S10:S14"/>
    <mergeCell ref="T10:T14"/>
    <mergeCell ref="F10:F14"/>
    <mergeCell ref="G10:G14"/>
    <mergeCell ref="H10:H14"/>
    <mergeCell ref="I10:I14"/>
    <mergeCell ref="J10:J14"/>
    <mergeCell ref="K10:K14"/>
    <mergeCell ref="A1:C2"/>
    <mergeCell ref="D1:Q3"/>
    <mergeCell ref="R1:T3"/>
    <mergeCell ref="A4:C4"/>
    <mergeCell ref="D4:N4"/>
    <mergeCell ref="O4:Q4"/>
    <mergeCell ref="A5:C5"/>
    <mergeCell ref="D5:N5"/>
    <mergeCell ref="O7:O8"/>
    <mergeCell ref="P7:Q7"/>
    <mergeCell ref="R7:S7"/>
    <mergeCell ref="T7:T8"/>
    <mergeCell ref="K40:K44"/>
    <mergeCell ref="N30:N34"/>
    <mergeCell ref="H25:H29"/>
    <mergeCell ref="I25:I29"/>
    <mergeCell ref="J25:J29"/>
    <mergeCell ref="K25:K29"/>
    <mergeCell ref="A6:C6"/>
    <mergeCell ref="D6:N6"/>
    <mergeCell ref="A7:F7"/>
    <mergeCell ref="H7:J7"/>
    <mergeCell ref="K7:M7"/>
    <mergeCell ref="N7:N8"/>
    <mergeCell ref="A9:N9"/>
    <mergeCell ref="A10:A14"/>
    <mergeCell ref="B10:B14"/>
    <mergeCell ref="C10:C14"/>
    <mergeCell ref="D10:D14"/>
    <mergeCell ref="E10:E14"/>
    <mergeCell ref="A30:A34"/>
    <mergeCell ref="B30:B34"/>
    <mergeCell ref="C30:C34"/>
    <mergeCell ref="D30:D34"/>
    <mergeCell ref="E30:E34"/>
    <mergeCell ref="F30:F34"/>
    <mergeCell ref="M15:M19"/>
    <mergeCell ref="N15:N19"/>
    <mergeCell ref="O15:O19"/>
    <mergeCell ref="K20:K24"/>
    <mergeCell ref="L10:L14"/>
    <mergeCell ref="M10:M14"/>
    <mergeCell ref="N10:N14"/>
    <mergeCell ref="M35:M39"/>
    <mergeCell ref="N35:N39"/>
    <mergeCell ref="O35:O39"/>
    <mergeCell ref="O10:O14"/>
  </mergeCells>
  <conditionalFormatting sqref="D8:G8 H7 H60:J1048576 A7:B7">
    <cfRule type="containsText" dxfId="1236" priority="615" operator="containsText" text="3- Moderado">
      <formula>NOT(ISERROR(SEARCH("3- Moderado",A7)))</formula>
    </cfRule>
    <cfRule type="containsText" dxfId="1235" priority="616" operator="containsText" text="6- Moderado">
      <formula>NOT(ISERROR(SEARCH("6- Moderado",A7)))</formula>
    </cfRule>
    <cfRule type="containsText" dxfId="1234" priority="617" operator="containsText" text="4- Moderado">
      <formula>NOT(ISERROR(SEARCH("4- Moderado",A7)))</formula>
    </cfRule>
    <cfRule type="containsText" dxfId="1233" priority="618" operator="containsText" text="3- Bajo">
      <formula>NOT(ISERROR(SEARCH("3- Bajo",A7)))</formula>
    </cfRule>
    <cfRule type="containsText" dxfId="1232" priority="619" operator="containsText" text="4- Bajo">
      <formula>NOT(ISERROR(SEARCH("4- Bajo",A7)))</formula>
    </cfRule>
    <cfRule type="containsText" dxfId="1231" priority="620" operator="containsText" text="1- Bajo">
      <formula>NOT(ISERROR(SEARCH("1- Bajo",A7)))</formula>
    </cfRule>
  </conditionalFormatting>
  <conditionalFormatting sqref="H8:J8">
    <cfRule type="containsText" dxfId="1230" priority="608" operator="containsText" text="3- Moderado">
      <formula>NOT(ISERROR(SEARCH("3- Moderado",H8)))</formula>
    </cfRule>
    <cfRule type="containsText" dxfId="1229" priority="609" operator="containsText" text="6- Moderado">
      <formula>NOT(ISERROR(SEARCH("6- Moderado",H8)))</formula>
    </cfRule>
    <cfRule type="containsText" dxfId="1228" priority="610" operator="containsText" text="4- Moderado">
      <formula>NOT(ISERROR(SEARCH("4- Moderado",H8)))</formula>
    </cfRule>
    <cfRule type="containsText" dxfId="1227" priority="611" operator="containsText" text="3- Bajo">
      <formula>NOT(ISERROR(SEARCH("3- Bajo",H8)))</formula>
    </cfRule>
    <cfRule type="containsText" dxfId="1226" priority="612" operator="containsText" text="4- Bajo">
      <formula>NOT(ISERROR(SEARCH("4- Bajo",H8)))</formula>
    </cfRule>
    <cfRule type="containsText" dxfId="1225" priority="614" operator="containsText" text="1- Bajo">
      <formula>NOT(ISERROR(SEARCH("1- Bajo",H8)))</formula>
    </cfRule>
  </conditionalFormatting>
  <conditionalFormatting sqref="J8 J60:J1048576">
    <cfRule type="containsText" dxfId="1224" priority="597" operator="containsText" text="25- Extremo">
      <formula>NOT(ISERROR(SEARCH("25- Extremo",J8)))</formula>
    </cfRule>
    <cfRule type="containsText" dxfId="1223" priority="598" operator="containsText" text="20- Extremo">
      <formula>NOT(ISERROR(SEARCH("20- Extremo",J8)))</formula>
    </cfRule>
    <cfRule type="containsText" dxfId="1222" priority="599" operator="containsText" text="15- Extremo">
      <formula>NOT(ISERROR(SEARCH("15- Extremo",J8)))</formula>
    </cfRule>
    <cfRule type="containsText" dxfId="1221" priority="600" operator="containsText" text="10- Extremo">
      <formula>NOT(ISERROR(SEARCH("10- Extremo",J8)))</formula>
    </cfRule>
    <cfRule type="containsText" dxfId="1220" priority="601" operator="containsText" text="5- Extremo">
      <formula>NOT(ISERROR(SEARCH("5- Extremo",J8)))</formula>
    </cfRule>
    <cfRule type="containsText" dxfId="1219" priority="602" operator="containsText" text="12- Alto">
      <formula>NOT(ISERROR(SEARCH("12- Alto",J8)))</formula>
    </cfRule>
    <cfRule type="containsText" dxfId="1218" priority="603" operator="containsText" text="10- Alto">
      <formula>NOT(ISERROR(SEARCH("10- Alto",J8)))</formula>
    </cfRule>
    <cfRule type="containsText" dxfId="1217" priority="604" operator="containsText" text="9- Alto">
      <formula>NOT(ISERROR(SEARCH("9- Alto",J8)))</formula>
    </cfRule>
    <cfRule type="containsText" dxfId="1216" priority="605" operator="containsText" text="8- Alto">
      <formula>NOT(ISERROR(SEARCH("8- Alto",J8)))</formula>
    </cfRule>
    <cfRule type="containsText" dxfId="1215" priority="606" operator="containsText" text="5- Alto">
      <formula>NOT(ISERROR(SEARCH("5- Alto",J8)))</formula>
    </cfRule>
    <cfRule type="containsText" dxfId="1214" priority="607" operator="containsText" text="4- Alto">
      <formula>NOT(ISERROR(SEARCH("4- Alto",J8)))</formula>
    </cfRule>
    <cfRule type="containsText" dxfId="1213" priority="613" operator="containsText" text="2- Bajo">
      <formula>NOT(ISERROR(SEARCH("2- Bajo",J8)))</formula>
    </cfRule>
  </conditionalFormatting>
  <conditionalFormatting sqref="K10:L10 K15:L15 K20:L20">
    <cfRule type="containsText" dxfId="1212" priority="591" operator="containsText" text="3- Moderado">
      <formula>NOT(ISERROR(SEARCH("3- Moderado",K10)))</formula>
    </cfRule>
    <cfRule type="containsText" dxfId="1211" priority="592" operator="containsText" text="6- Moderado">
      <formula>NOT(ISERROR(SEARCH("6- Moderado",K10)))</formula>
    </cfRule>
    <cfRule type="containsText" dxfId="1210" priority="593" operator="containsText" text="4- Moderado">
      <formula>NOT(ISERROR(SEARCH("4- Moderado",K10)))</formula>
    </cfRule>
    <cfRule type="containsText" dxfId="1209" priority="594" operator="containsText" text="3- Bajo">
      <formula>NOT(ISERROR(SEARCH("3- Bajo",K10)))</formula>
    </cfRule>
    <cfRule type="containsText" dxfId="1208" priority="595" operator="containsText" text="4- Bajo">
      <formula>NOT(ISERROR(SEARCH("4- Bajo",K10)))</formula>
    </cfRule>
    <cfRule type="containsText" dxfId="1207" priority="596" operator="containsText" text="1- Bajo">
      <formula>NOT(ISERROR(SEARCH("1- Bajo",K10)))</formula>
    </cfRule>
  </conditionalFormatting>
  <conditionalFormatting sqref="H10:I10 H15:I15 H20:I20">
    <cfRule type="containsText" dxfId="1206" priority="585" operator="containsText" text="3- Moderado">
      <formula>NOT(ISERROR(SEARCH("3- Moderado",H10)))</formula>
    </cfRule>
    <cfRule type="containsText" dxfId="1205" priority="586" operator="containsText" text="6- Moderado">
      <formula>NOT(ISERROR(SEARCH("6- Moderado",H10)))</formula>
    </cfRule>
    <cfRule type="containsText" dxfId="1204" priority="587" operator="containsText" text="4- Moderado">
      <formula>NOT(ISERROR(SEARCH("4- Moderado",H10)))</formula>
    </cfRule>
    <cfRule type="containsText" dxfId="1203" priority="588" operator="containsText" text="3- Bajo">
      <formula>NOT(ISERROR(SEARCH("3- Bajo",H10)))</formula>
    </cfRule>
    <cfRule type="containsText" dxfId="1202" priority="589" operator="containsText" text="4- Bajo">
      <formula>NOT(ISERROR(SEARCH("4- Bajo",H10)))</formula>
    </cfRule>
    <cfRule type="containsText" dxfId="1201" priority="590" operator="containsText" text="1- Bajo">
      <formula>NOT(ISERROR(SEARCH("1- Bajo",H10)))</formula>
    </cfRule>
  </conditionalFormatting>
  <conditionalFormatting sqref="A10:E10 E15 A15:B15 B20 B25 B30 B35 B40 B45 B50 B55">
    <cfRule type="containsText" dxfId="1200" priority="579" operator="containsText" text="3- Moderado">
      <formula>NOT(ISERROR(SEARCH("3- Moderado",A10)))</formula>
    </cfRule>
    <cfRule type="containsText" dxfId="1199" priority="580" operator="containsText" text="6- Moderado">
      <formula>NOT(ISERROR(SEARCH("6- Moderado",A10)))</formula>
    </cfRule>
    <cfRule type="containsText" dxfId="1198" priority="581" operator="containsText" text="4- Moderado">
      <formula>NOT(ISERROR(SEARCH("4- Moderado",A10)))</formula>
    </cfRule>
    <cfRule type="containsText" dxfId="1197" priority="582" operator="containsText" text="3- Bajo">
      <formula>NOT(ISERROR(SEARCH("3- Bajo",A10)))</formula>
    </cfRule>
    <cfRule type="containsText" dxfId="1196" priority="583" operator="containsText" text="4- Bajo">
      <formula>NOT(ISERROR(SEARCH("4- Bajo",A10)))</formula>
    </cfRule>
    <cfRule type="containsText" dxfId="1195" priority="584" operator="containsText" text="1- Bajo">
      <formula>NOT(ISERROR(SEARCH("1- Bajo",A10)))</formula>
    </cfRule>
  </conditionalFormatting>
  <conditionalFormatting sqref="F10:G10 F15:G15">
    <cfRule type="containsText" dxfId="1194" priority="573" operator="containsText" text="3- Moderado">
      <formula>NOT(ISERROR(SEARCH("3- Moderado",F10)))</formula>
    </cfRule>
    <cfRule type="containsText" dxfId="1193" priority="574" operator="containsText" text="6- Moderado">
      <formula>NOT(ISERROR(SEARCH("6- Moderado",F10)))</formula>
    </cfRule>
    <cfRule type="containsText" dxfId="1192" priority="575" operator="containsText" text="4- Moderado">
      <formula>NOT(ISERROR(SEARCH("4- Moderado",F10)))</formula>
    </cfRule>
    <cfRule type="containsText" dxfId="1191" priority="576" operator="containsText" text="3- Bajo">
      <formula>NOT(ISERROR(SEARCH("3- Bajo",F10)))</formula>
    </cfRule>
    <cfRule type="containsText" dxfId="1190" priority="577" operator="containsText" text="4- Bajo">
      <formula>NOT(ISERROR(SEARCH("4- Bajo",F10)))</formula>
    </cfRule>
    <cfRule type="containsText" dxfId="1189" priority="578" operator="containsText" text="1- Bajo">
      <formula>NOT(ISERROR(SEARCH("1- Bajo",F10)))</formula>
    </cfRule>
  </conditionalFormatting>
  <conditionalFormatting sqref="K8">
    <cfRule type="containsText" dxfId="1188" priority="567" operator="containsText" text="3- Moderado">
      <formula>NOT(ISERROR(SEARCH("3- Moderado",K8)))</formula>
    </cfRule>
    <cfRule type="containsText" dxfId="1187" priority="568" operator="containsText" text="6- Moderado">
      <formula>NOT(ISERROR(SEARCH("6- Moderado",K8)))</formula>
    </cfRule>
    <cfRule type="containsText" dxfId="1186" priority="569" operator="containsText" text="4- Moderado">
      <formula>NOT(ISERROR(SEARCH("4- Moderado",K8)))</formula>
    </cfRule>
    <cfRule type="containsText" dxfId="1185" priority="570" operator="containsText" text="3- Bajo">
      <formula>NOT(ISERROR(SEARCH("3- Bajo",K8)))</formula>
    </cfRule>
    <cfRule type="containsText" dxfId="1184" priority="571" operator="containsText" text="4- Bajo">
      <formula>NOT(ISERROR(SEARCH("4- Bajo",K8)))</formula>
    </cfRule>
    <cfRule type="containsText" dxfId="1183" priority="572" operator="containsText" text="1- Bajo">
      <formula>NOT(ISERROR(SEARCH("1- Bajo",K8)))</formula>
    </cfRule>
  </conditionalFormatting>
  <conditionalFormatting sqref="L8">
    <cfRule type="containsText" dxfId="1182" priority="561" operator="containsText" text="3- Moderado">
      <formula>NOT(ISERROR(SEARCH("3- Moderado",L8)))</formula>
    </cfRule>
    <cfRule type="containsText" dxfId="1181" priority="562" operator="containsText" text="6- Moderado">
      <formula>NOT(ISERROR(SEARCH("6- Moderado",L8)))</formula>
    </cfRule>
    <cfRule type="containsText" dxfId="1180" priority="563" operator="containsText" text="4- Moderado">
      <formula>NOT(ISERROR(SEARCH("4- Moderado",L8)))</formula>
    </cfRule>
    <cfRule type="containsText" dxfId="1179" priority="564" operator="containsText" text="3- Bajo">
      <formula>NOT(ISERROR(SEARCH("3- Bajo",L8)))</formula>
    </cfRule>
    <cfRule type="containsText" dxfId="1178" priority="565" operator="containsText" text="4- Bajo">
      <formula>NOT(ISERROR(SEARCH("4- Bajo",L8)))</formula>
    </cfRule>
    <cfRule type="containsText" dxfId="1177" priority="566" operator="containsText" text="1- Bajo">
      <formula>NOT(ISERROR(SEARCH("1- Bajo",L8)))</formula>
    </cfRule>
  </conditionalFormatting>
  <conditionalFormatting sqref="M8">
    <cfRule type="containsText" dxfId="1176" priority="555" operator="containsText" text="3- Moderado">
      <formula>NOT(ISERROR(SEARCH("3- Moderado",M8)))</formula>
    </cfRule>
    <cfRule type="containsText" dxfId="1175" priority="556" operator="containsText" text="6- Moderado">
      <formula>NOT(ISERROR(SEARCH("6- Moderado",M8)))</formula>
    </cfRule>
    <cfRule type="containsText" dxfId="1174" priority="557" operator="containsText" text="4- Moderado">
      <formula>NOT(ISERROR(SEARCH("4- Moderado",M8)))</formula>
    </cfRule>
    <cfRule type="containsText" dxfId="1173" priority="558" operator="containsText" text="3- Bajo">
      <formula>NOT(ISERROR(SEARCH("3- Bajo",M8)))</formula>
    </cfRule>
    <cfRule type="containsText" dxfId="1172" priority="559" operator="containsText" text="4- Bajo">
      <formula>NOT(ISERROR(SEARCH("4- Bajo",M8)))</formula>
    </cfRule>
    <cfRule type="containsText" dxfId="1171" priority="560" operator="containsText" text="1- Bajo">
      <formula>NOT(ISERROR(SEARCH("1- Bajo",M8)))</formula>
    </cfRule>
  </conditionalFormatting>
  <conditionalFormatting sqref="J10:J24">
    <cfRule type="containsText" dxfId="1170" priority="550" operator="containsText" text="Bajo">
      <formula>NOT(ISERROR(SEARCH("Bajo",J10)))</formula>
    </cfRule>
    <cfRule type="containsText" dxfId="1169" priority="551" operator="containsText" text="Moderado">
      <formula>NOT(ISERROR(SEARCH("Moderado",J10)))</formula>
    </cfRule>
    <cfRule type="containsText" dxfId="1168" priority="552" operator="containsText" text="Alto">
      <formula>NOT(ISERROR(SEARCH("Alto",J10)))</formula>
    </cfRule>
    <cfRule type="containsText" dxfId="1167" priority="553" operator="containsText" text="Extremo">
      <formula>NOT(ISERROR(SEARCH("Extremo",J10)))</formula>
    </cfRule>
    <cfRule type="colorScale" priority="554">
      <colorScale>
        <cfvo type="min"/>
        <cfvo type="max"/>
        <color rgb="FFFF7128"/>
        <color rgb="FFFFEF9C"/>
      </colorScale>
    </cfRule>
  </conditionalFormatting>
  <conditionalFormatting sqref="M10:M24">
    <cfRule type="containsText" dxfId="1166" priority="525" operator="containsText" text="Moderado">
      <formula>NOT(ISERROR(SEARCH("Moderado",M10)))</formula>
    </cfRule>
    <cfRule type="containsText" dxfId="1165" priority="545" operator="containsText" text="Bajo">
      <formula>NOT(ISERROR(SEARCH("Bajo",M10)))</formula>
    </cfRule>
    <cfRule type="containsText" dxfId="1164" priority="546" operator="containsText" text="Moderado">
      <formula>NOT(ISERROR(SEARCH("Moderado",M10)))</formula>
    </cfRule>
    <cfRule type="containsText" dxfId="1163" priority="547" operator="containsText" text="Alto">
      <formula>NOT(ISERROR(SEARCH("Alto",M10)))</formula>
    </cfRule>
    <cfRule type="containsText" dxfId="1162" priority="548" operator="containsText" text="Extremo">
      <formula>NOT(ISERROR(SEARCH("Extremo",M10)))</formula>
    </cfRule>
    <cfRule type="colorScale" priority="549">
      <colorScale>
        <cfvo type="min"/>
        <cfvo type="max"/>
        <color rgb="FFFF7128"/>
        <color rgb="FFFFEF9C"/>
      </colorScale>
    </cfRule>
  </conditionalFormatting>
  <conditionalFormatting sqref="N10 N15">
    <cfRule type="containsText" dxfId="1161" priority="539" operator="containsText" text="3- Moderado">
      <formula>NOT(ISERROR(SEARCH("3- Moderado",N10)))</formula>
    </cfRule>
    <cfRule type="containsText" dxfId="1160" priority="540" operator="containsText" text="6- Moderado">
      <formula>NOT(ISERROR(SEARCH("6- Moderado",N10)))</formula>
    </cfRule>
    <cfRule type="containsText" dxfId="1159" priority="541" operator="containsText" text="4- Moderado">
      <formula>NOT(ISERROR(SEARCH("4- Moderado",N10)))</formula>
    </cfRule>
    <cfRule type="containsText" dxfId="1158" priority="542" operator="containsText" text="3- Bajo">
      <formula>NOT(ISERROR(SEARCH("3- Bajo",N10)))</formula>
    </cfRule>
    <cfRule type="containsText" dxfId="1157" priority="543" operator="containsText" text="4- Bajo">
      <formula>NOT(ISERROR(SEARCH("4- Bajo",N10)))</formula>
    </cfRule>
    <cfRule type="containsText" dxfId="1156" priority="544" operator="containsText" text="1- Bajo">
      <formula>NOT(ISERROR(SEARCH("1- Bajo",N10)))</formula>
    </cfRule>
  </conditionalFormatting>
  <conditionalFormatting sqref="H10:H24">
    <cfRule type="containsText" dxfId="1155" priority="526" operator="containsText" text="Muy Alta">
      <formula>NOT(ISERROR(SEARCH("Muy Alta",H10)))</formula>
    </cfRule>
    <cfRule type="containsText" dxfId="1154" priority="527" operator="containsText" text="Alta">
      <formula>NOT(ISERROR(SEARCH("Alta",H10)))</formula>
    </cfRule>
    <cfRule type="containsText" dxfId="1153" priority="528" operator="containsText" text="Muy Alta">
      <formula>NOT(ISERROR(SEARCH("Muy Alta",H10)))</formula>
    </cfRule>
    <cfRule type="containsText" dxfId="1152" priority="533" operator="containsText" text="Muy Baja">
      <formula>NOT(ISERROR(SEARCH("Muy Baja",H10)))</formula>
    </cfRule>
    <cfRule type="containsText" dxfId="1151" priority="534" operator="containsText" text="Baja">
      <formula>NOT(ISERROR(SEARCH("Baja",H10)))</formula>
    </cfRule>
    <cfRule type="containsText" dxfId="1150" priority="535" operator="containsText" text="Media">
      <formula>NOT(ISERROR(SEARCH("Media",H10)))</formula>
    </cfRule>
    <cfRule type="containsText" dxfId="1149" priority="536" operator="containsText" text="Alta">
      <formula>NOT(ISERROR(SEARCH("Alta",H10)))</formula>
    </cfRule>
    <cfRule type="containsText" dxfId="1148" priority="538" operator="containsText" text="Muy Alta">
      <formula>NOT(ISERROR(SEARCH("Muy Alta",H10)))</formula>
    </cfRule>
  </conditionalFormatting>
  <conditionalFormatting sqref="I10:I24">
    <cfRule type="containsText" dxfId="1147" priority="529" operator="containsText" text="Catastrófico">
      <formula>NOT(ISERROR(SEARCH("Catastrófico",I10)))</formula>
    </cfRule>
    <cfRule type="containsText" dxfId="1146" priority="530" operator="containsText" text="Mayor">
      <formula>NOT(ISERROR(SEARCH("Mayor",I10)))</formula>
    </cfRule>
    <cfRule type="containsText" dxfId="1145" priority="531" operator="containsText" text="Menor">
      <formula>NOT(ISERROR(SEARCH("Menor",I10)))</formula>
    </cfRule>
    <cfRule type="containsText" dxfId="1144" priority="532" operator="containsText" text="Leve">
      <formula>NOT(ISERROR(SEARCH("Leve",I10)))</formula>
    </cfRule>
    <cfRule type="containsText" dxfId="1143" priority="537" operator="containsText" text="Moderado">
      <formula>NOT(ISERROR(SEARCH("Moderado",I10)))</formula>
    </cfRule>
  </conditionalFormatting>
  <conditionalFormatting sqref="K10:K24">
    <cfRule type="containsText" dxfId="1142" priority="524" operator="containsText" text="Media">
      <formula>NOT(ISERROR(SEARCH("Media",K10)))</formula>
    </cfRule>
  </conditionalFormatting>
  <conditionalFormatting sqref="L10:L24">
    <cfRule type="containsText" dxfId="1141" priority="523" operator="containsText" text="Moderado">
      <formula>NOT(ISERROR(SEARCH("Moderado",L10)))</formula>
    </cfRule>
  </conditionalFormatting>
  <conditionalFormatting sqref="C15">
    <cfRule type="containsText" dxfId="1140" priority="517" operator="containsText" text="3- Moderado">
      <formula>NOT(ISERROR(SEARCH("3- Moderado",C15)))</formula>
    </cfRule>
    <cfRule type="containsText" dxfId="1139" priority="518" operator="containsText" text="6- Moderado">
      <formula>NOT(ISERROR(SEARCH("6- Moderado",C15)))</formula>
    </cfRule>
    <cfRule type="containsText" dxfId="1138" priority="519" operator="containsText" text="4- Moderado">
      <formula>NOT(ISERROR(SEARCH("4- Moderado",C15)))</formula>
    </cfRule>
    <cfRule type="containsText" dxfId="1137" priority="520" operator="containsText" text="3- Bajo">
      <formula>NOT(ISERROR(SEARCH("3- Bajo",C15)))</formula>
    </cfRule>
    <cfRule type="containsText" dxfId="1136" priority="521" operator="containsText" text="4- Bajo">
      <formula>NOT(ISERROR(SEARCH("4- Bajo",C15)))</formula>
    </cfRule>
    <cfRule type="containsText" dxfId="1135" priority="522" operator="containsText" text="1- Bajo">
      <formula>NOT(ISERROR(SEARCH("1- Bajo",C15)))</formula>
    </cfRule>
  </conditionalFormatting>
  <conditionalFormatting sqref="D15">
    <cfRule type="containsText" dxfId="1134" priority="511" operator="containsText" text="3- Moderado">
      <formula>NOT(ISERROR(SEARCH("3- Moderado",D15)))</formula>
    </cfRule>
    <cfRule type="containsText" dxfId="1133" priority="512" operator="containsText" text="6- Moderado">
      <formula>NOT(ISERROR(SEARCH("6- Moderado",D15)))</formula>
    </cfRule>
    <cfRule type="containsText" dxfId="1132" priority="513" operator="containsText" text="4- Moderado">
      <formula>NOT(ISERROR(SEARCH("4- Moderado",D15)))</formula>
    </cfRule>
    <cfRule type="containsText" dxfId="1131" priority="514" operator="containsText" text="3- Bajo">
      <formula>NOT(ISERROR(SEARCH("3- Bajo",D15)))</formula>
    </cfRule>
    <cfRule type="containsText" dxfId="1130" priority="515" operator="containsText" text="4- Bajo">
      <formula>NOT(ISERROR(SEARCH("4- Bajo",D15)))</formula>
    </cfRule>
    <cfRule type="containsText" dxfId="1129" priority="516" operator="containsText" text="1- Bajo">
      <formula>NOT(ISERROR(SEARCH("1- Bajo",D15)))</formula>
    </cfRule>
  </conditionalFormatting>
  <conditionalFormatting sqref="J10:J24">
    <cfRule type="containsText" dxfId="1128" priority="510" operator="containsText" text="Moderado">
      <formula>NOT(ISERROR(SEARCH("Moderado",J10)))</formula>
    </cfRule>
  </conditionalFormatting>
  <conditionalFormatting sqref="J10:J24">
    <cfRule type="containsText" dxfId="1127" priority="508" operator="containsText" text="Bajo">
      <formula>NOT(ISERROR(SEARCH("Bajo",J10)))</formula>
    </cfRule>
    <cfRule type="containsText" dxfId="1126" priority="509" operator="containsText" text="Extremo">
      <formula>NOT(ISERROR(SEARCH("Extremo",J10)))</formula>
    </cfRule>
  </conditionalFormatting>
  <conditionalFormatting sqref="K10:K24">
    <cfRule type="containsText" dxfId="1125" priority="506" operator="containsText" text="Baja">
      <formula>NOT(ISERROR(SEARCH("Baja",K10)))</formula>
    </cfRule>
    <cfRule type="containsText" dxfId="1124" priority="507" operator="containsText" text="Muy Baja">
      <formula>NOT(ISERROR(SEARCH("Muy Baja",K10)))</formula>
    </cfRule>
  </conditionalFormatting>
  <conditionalFormatting sqref="K10:K24">
    <cfRule type="containsText" dxfId="1123" priority="504" operator="containsText" text="Muy Alta">
      <formula>NOT(ISERROR(SEARCH("Muy Alta",K10)))</formula>
    </cfRule>
    <cfRule type="containsText" dxfId="1122" priority="505" operator="containsText" text="Alta">
      <formula>NOT(ISERROR(SEARCH("Alta",K10)))</formula>
    </cfRule>
  </conditionalFormatting>
  <conditionalFormatting sqref="L10:L24">
    <cfRule type="containsText" dxfId="1121" priority="500" operator="containsText" text="Catastrófico">
      <formula>NOT(ISERROR(SEARCH("Catastrófico",L10)))</formula>
    </cfRule>
    <cfRule type="containsText" dxfId="1120" priority="501" operator="containsText" text="Mayor">
      <formula>NOT(ISERROR(SEARCH("Mayor",L10)))</formula>
    </cfRule>
    <cfRule type="containsText" dxfId="1119" priority="502" operator="containsText" text="Menor">
      <formula>NOT(ISERROR(SEARCH("Menor",L10)))</formula>
    </cfRule>
    <cfRule type="containsText" dxfId="1118" priority="503" operator="containsText" text="Leve">
      <formula>NOT(ISERROR(SEARCH("Leve",L10)))</formula>
    </cfRule>
  </conditionalFormatting>
  <conditionalFormatting sqref="A20 E20">
    <cfRule type="containsText" dxfId="1117" priority="494" operator="containsText" text="3- Moderado">
      <formula>NOT(ISERROR(SEARCH("3- Moderado",A20)))</formula>
    </cfRule>
    <cfRule type="containsText" dxfId="1116" priority="495" operator="containsText" text="6- Moderado">
      <formula>NOT(ISERROR(SEARCH("6- Moderado",A20)))</formula>
    </cfRule>
    <cfRule type="containsText" dxfId="1115" priority="496" operator="containsText" text="4- Moderado">
      <formula>NOT(ISERROR(SEARCH("4- Moderado",A20)))</formula>
    </cfRule>
    <cfRule type="containsText" dxfId="1114" priority="497" operator="containsText" text="3- Bajo">
      <formula>NOT(ISERROR(SEARCH("3- Bajo",A20)))</formula>
    </cfRule>
    <cfRule type="containsText" dxfId="1113" priority="498" operator="containsText" text="4- Bajo">
      <formula>NOT(ISERROR(SEARCH("4- Bajo",A20)))</formula>
    </cfRule>
    <cfRule type="containsText" dxfId="1112" priority="499" operator="containsText" text="1- Bajo">
      <formula>NOT(ISERROR(SEARCH("1- Bajo",A20)))</formula>
    </cfRule>
  </conditionalFormatting>
  <conditionalFormatting sqref="F20:G20">
    <cfRule type="containsText" dxfId="1111" priority="488" operator="containsText" text="3- Moderado">
      <formula>NOT(ISERROR(SEARCH("3- Moderado",F20)))</formula>
    </cfRule>
    <cfRule type="containsText" dxfId="1110" priority="489" operator="containsText" text="6- Moderado">
      <formula>NOT(ISERROR(SEARCH("6- Moderado",F20)))</formula>
    </cfRule>
    <cfRule type="containsText" dxfId="1109" priority="490" operator="containsText" text="4- Moderado">
      <formula>NOT(ISERROR(SEARCH("4- Moderado",F20)))</formula>
    </cfRule>
    <cfRule type="containsText" dxfId="1108" priority="491" operator="containsText" text="3- Bajo">
      <formula>NOT(ISERROR(SEARCH("3- Bajo",F20)))</formula>
    </cfRule>
    <cfRule type="containsText" dxfId="1107" priority="492" operator="containsText" text="4- Bajo">
      <formula>NOT(ISERROR(SEARCH("4- Bajo",F20)))</formula>
    </cfRule>
    <cfRule type="containsText" dxfId="1106" priority="493" operator="containsText" text="1- Bajo">
      <formula>NOT(ISERROR(SEARCH("1- Bajo",F20)))</formula>
    </cfRule>
  </conditionalFormatting>
  <conditionalFormatting sqref="C20">
    <cfRule type="containsText" dxfId="1105" priority="482" operator="containsText" text="3- Moderado">
      <formula>NOT(ISERROR(SEARCH("3- Moderado",C20)))</formula>
    </cfRule>
    <cfRule type="containsText" dxfId="1104" priority="483" operator="containsText" text="6- Moderado">
      <formula>NOT(ISERROR(SEARCH("6- Moderado",C20)))</formula>
    </cfRule>
    <cfRule type="containsText" dxfId="1103" priority="484" operator="containsText" text="4- Moderado">
      <formula>NOT(ISERROR(SEARCH("4- Moderado",C20)))</formula>
    </cfRule>
    <cfRule type="containsText" dxfId="1102" priority="485" operator="containsText" text="3- Bajo">
      <formula>NOT(ISERROR(SEARCH("3- Bajo",C20)))</formula>
    </cfRule>
    <cfRule type="containsText" dxfId="1101" priority="486" operator="containsText" text="4- Bajo">
      <formula>NOT(ISERROR(SEARCH("4- Bajo",C20)))</formula>
    </cfRule>
    <cfRule type="containsText" dxfId="1100" priority="487" operator="containsText" text="1- Bajo">
      <formula>NOT(ISERROR(SEARCH("1- Bajo",C20)))</formula>
    </cfRule>
  </conditionalFormatting>
  <conditionalFormatting sqref="D20">
    <cfRule type="containsText" dxfId="1099" priority="476" operator="containsText" text="3- Moderado">
      <formula>NOT(ISERROR(SEARCH("3- Moderado",D20)))</formula>
    </cfRule>
    <cfRule type="containsText" dxfId="1098" priority="477" operator="containsText" text="6- Moderado">
      <formula>NOT(ISERROR(SEARCH("6- Moderado",D20)))</formula>
    </cfRule>
    <cfRule type="containsText" dxfId="1097" priority="478" operator="containsText" text="4- Moderado">
      <formula>NOT(ISERROR(SEARCH("4- Moderado",D20)))</formula>
    </cfRule>
    <cfRule type="containsText" dxfId="1096" priority="479" operator="containsText" text="3- Bajo">
      <formula>NOT(ISERROR(SEARCH("3- Bajo",D20)))</formula>
    </cfRule>
    <cfRule type="containsText" dxfId="1095" priority="480" operator="containsText" text="4- Bajo">
      <formula>NOT(ISERROR(SEARCH("4- Bajo",D20)))</formula>
    </cfRule>
    <cfRule type="containsText" dxfId="1094" priority="481" operator="containsText" text="1- Bajo">
      <formula>NOT(ISERROR(SEARCH("1- Bajo",D20)))</formula>
    </cfRule>
  </conditionalFormatting>
  <conditionalFormatting sqref="K25:L25">
    <cfRule type="containsText" dxfId="1093" priority="470" operator="containsText" text="3- Moderado">
      <formula>NOT(ISERROR(SEARCH("3- Moderado",K25)))</formula>
    </cfRule>
    <cfRule type="containsText" dxfId="1092" priority="471" operator="containsText" text="6- Moderado">
      <formula>NOT(ISERROR(SEARCH("6- Moderado",K25)))</formula>
    </cfRule>
    <cfRule type="containsText" dxfId="1091" priority="472" operator="containsText" text="4- Moderado">
      <formula>NOT(ISERROR(SEARCH("4- Moderado",K25)))</formula>
    </cfRule>
    <cfRule type="containsText" dxfId="1090" priority="473" operator="containsText" text="3- Bajo">
      <formula>NOT(ISERROR(SEARCH("3- Bajo",K25)))</formula>
    </cfRule>
    <cfRule type="containsText" dxfId="1089" priority="474" operator="containsText" text="4- Bajo">
      <formula>NOT(ISERROR(SEARCH("4- Bajo",K25)))</formula>
    </cfRule>
    <cfRule type="containsText" dxfId="1088" priority="475" operator="containsText" text="1- Bajo">
      <formula>NOT(ISERROR(SEARCH("1- Bajo",K25)))</formula>
    </cfRule>
  </conditionalFormatting>
  <conditionalFormatting sqref="H25:I25">
    <cfRule type="containsText" dxfId="1087" priority="464" operator="containsText" text="3- Moderado">
      <formula>NOT(ISERROR(SEARCH("3- Moderado",H25)))</formula>
    </cfRule>
    <cfRule type="containsText" dxfId="1086" priority="465" operator="containsText" text="6- Moderado">
      <formula>NOT(ISERROR(SEARCH("6- Moderado",H25)))</formula>
    </cfRule>
    <cfRule type="containsText" dxfId="1085" priority="466" operator="containsText" text="4- Moderado">
      <formula>NOT(ISERROR(SEARCH("4- Moderado",H25)))</formula>
    </cfRule>
    <cfRule type="containsText" dxfId="1084" priority="467" operator="containsText" text="3- Bajo">
      <formula>NOT(ISERROR(SEARCH("3- Bajo",H25)))</formula>
    </cfRule>
    <cfRule type="containsText" dxfId="1083" priority="468" operator="containsText" text="4- Bajo">
      <formula>NOT(ISERROR(SEARCH("4- Bajo",H25)))</formula>
    </cfRule>
    <cfRule type="containsText" dxfId="1082" priority="469" operator="containsText" text="1- Bajo">
      <formula>NOT(ISERROR(SEARCH("1- Bajo",H25)))</formula>
    </cfRule>
  </conditionalFormatting>
  <conditionalFormatting sqref="A25 C25:E25">
    <cfRule type="containsText" dxfId="1081" priority="458" operator="containsText" text="3- Moderado">
      <formula>NOT(ISERROR(SEARCH("3- Moderado",A25)))</formula>
    </cfRule>
    <cfRule type="containsText" dxfId="1080" priority="459" operator="containsText" text="6- Moderado">
      <formula>NOT(ISERROR(SEARCH("6- Moderado",A25)))</formula>
    </cfRule>
    <cfRule type="containsText" dxfId="1079" priority="460" operator="containsText" text="4- Moderado">
      <formula>NOT(ISERROR(SEARCH("4- Moderado",A25)))</formula>
    </cfRule>
    <cfRule type="containsText" dxfId="1078" priority="461" operator="containsText" text="3- Bajo">
      <formula>NOT(ISERROR(SEARCH("3- Bajo",A25)))</formula>
    </cfRule>
    <cfRule type="containsText" dxfId="1077" priority="462" operator="containsText" text="4- Bajo">
      <formula>NOT(ISERROR(SEARCH("4- Bajo",A25)))</formula>
    </cfRule>
    <cfRule type="containsText" dxfId="1076" priority="463" operator="containsText" text="1- Bajo">
      <formula>NOT(ISERROR(SEARCH("1- Bajo",A25)))</formula>
    </cfRule>
  </conditionalFormatting>
  <conditionalFormatting sqref="F25:G25">
    <cfRule type="containsText" dxfId="1075" priority="452" operator="containsText" text="3- Moderado">
      <formula>NOT(ISERROR(SEARCH("3- Moderado",F25)))</formula>
    </cfRule>
    <cfRule type="containsText" dxfId="1074" priority="453" operator="containsText" text="6- Moderado">
      <formula>NOT(ISERROR(SEARCH("6- Moderado",F25)))</formula>
    </cfRule>
    <cfRule type="containsText" dxfId="1073" priority="454" operator="containsText" text="4- Moderado">
      <formula>NOT(ISERROR(SEARCH("4- Moderado",F25)))</formula>
    </cfRule>
    <cfRule type="containsText" dxfId="1072" priority="455" operator="containsText" text="3- Bajo">
      <formula>NOT(ISERROR(SEARCH("3- Bajo",F25)))</formula>
    </cfRule>
    <cfRule type="containsText" dxfId="1071" priority="456" operator="containsText" text="4- Bajo">
      <formula>NOT(ISERROR(SEARCH("4- Bajo",F25)))</formula>
    </cfRule>
    <cfRule type="containsText" dxfId="1070" priority="457" operator="containsText" text="1- Bajo">
      <formula>NOT(ISERROR(SEARCH("1- Bajo",F25)))</formula>
    </cfRule>
  </conditionalFormatting>
  <conditionalFormatting sqref="J25:J29">
    <cfRule type="containsText" dxfId="1069" priority="447" operator="containsText" text="Bajo">
      <formula>NOT(ISERROR(SEARCH("Bajo",J25)))</formula>
    </cfRule>
    <cfRule type="containsText" dxfId="1068" priority="448" operator="containsText" text="Moderado">
      <formula>NOT(ISERROR(SEARCH("Moderado",J25)))</formula>
    </cfRule>
    <cfRule type="containsText" dxfId="1067" priority="449" operator="containsText" text="Alto">
      <formula>NOT(ISERROR(SEARCH("Alto",J25)))</formula>
    </cfRule>
    <cfRule type="containsText" dxfId="1066" priority="450" operator="containsText" text="Extremo">
      <formula>NOT(ISERROR(SEARCH("Extremo",J25)))</formula>
    </cfRule>
    <cfRule type="colorScale" priority="451">
      <colorScale>
        <cfvo type="min"/>
        <cfvo type="max"/>
        <color rgb="FFFF7128"/>
        <color rgb="FFFFEF9C"/>
      </colorScale>
    </cfRule>
  </conditionalFormatting>
  <conditionalFormatting sqref="M25:M29">
    <cfRule type="containsText" dxfId="1065" priority="422" operator="containsText" text="Moderado">
      <formula>NOT(ISERROR(SEARCH("Moderado",M25)))</formula>
    </cfRule>
    <cfRule type="containsText" dxfId="1064" priority="442" operator="containsText" text="Bajo">
      <formula>NOT(ISERROR(SEARCH("Bajo",M25)))</formula>
    </cfRule>
    <cfRule type="containsText" dxfId="1063" priority="443" operator="containsText" text="Moderado">
      <formula>NOT(ISERROR(SEARCH("Moderado",M25)))</formula>
    </cfRule>
    <cfRule type="containsText" dxfId="1062" priority="444" operator="containsText" text="Alto">
      <formula>NOT(ISERROR(SEARCH("Alto",M25)))</formula>
    </cfRule>
    <cfRule type="containsText" dxfId="1061" priority="445" operator="containsText" text="Extremo">
      <formula>NOT(ISERROR(SEARCH("Extremo",M25)))</formula>
    </cfRule>
    <cfRule type="colorScale" priority="446">
      <colorScale>
        <cfvo type="min"/>
        <cfvo type="max"/>
        <color rgb="FFFF7128"/>
        <color rgb="FFFFEF9C"/>
      </colorScale>
    </cfRule>
  </conditionalFormatting>
  <conditionalFormatting sqref="N25">
    <cfRule type="containsText" dxfId="1060" priority="436" operator="containsText" text="3- Moderado">
      <formula>NOT(ISERROR(SEARCH("3- Moderado",N25)))</formula>
    </cfRule>
    <cfRule type="containsText" dxfId="1059" priority="437" operator="containsText" text="6- Moderado">
      <formula>NOT(ISERROR(SEARCH("6- Moderado",N25)))</formula>
    </cfRule>
    <cfRule type="containsText" dxfId="1058" priority="438" operator="containsText" text="4- Moderado">
      <formula>NOT(ISERROR(SEARCH("4- Moderado",N25)))</formula>
    </cfRule>
    <cfRule type="containsText" dxfId="1057" priority="439" operator="containsText" text="3- Bajo">
      <formula>NOT(ISERROR(SEARCH("3- Bajo",N25)))</formula>
    </cfRule>
    <cfRule type="containsText" dxfId="1056" priority="440" operator="containsText" text="4- Bajo">
      <formula>NOT(ISERROR(SEARCH("4- Bajo",N25)))</formula>
    </cfRule>
    <cfRule type="containsText" dxfId="1055" priority="441" operator="containsText" text="1- Bajo">
      <formula>NOT(ISERROR(SEARCH("1- Bajo",N25)))</formula>
    </cfRule>
  </conditionalFormatting>
  <conditionalFormatting sqref="H25:H29">
    <cfRule type="containsText" dxfId="1054" priority="423" operator="containsText" text="Muy Alta">
      <formula>NOT(ISERROR(SEARCH("Muy Alta",H25)))</formula>
    </cfRule>
    <cfRule type="containsText" dxfId="1053" priority="424" operator="containsText" text="Alta">
      <formula>NOT(ISERROR(SEARCH("Alta",H25)))</formula>
    </cfRule>
    <cfRule type="containsText" dxfId="1052" priority="425" operator="containsText" text="Muy Alta">
      <formula>NOT(ISERROR(SEARCH("Muy Alta",H25)))</formula>
    </cfRule>
    <cfRule type="containsText" dxfId="1051" priority="430" operator="containsText" text="Muy Baja">
      <formula>NOT(ISERROR(SEARCH("Muy Baja",H25)))</formula>
    </cfRule>
    <cfRule type="containsText" dxfId="1050" priority="431" operator="containsText" text="Baja">
      <formula>NOT(ISERROR(SEARCH("Baja",H25)))</formula>
    </cfRule>
    <cfRule type="containsText" dxfId="1049" priority="432" operator="containsText" text="Media">
      <formula>NOT(ISERROR(SEARCH("Media",H25)))</formula>
    </cfRule>
    <cfRule type="containsText" dxfId="1048" priority="433" operator="containsText" text="Alta">
      <formula>NOT(ISERROR(SEARCH("Alta",H25)))</formula>
    </cfRule>
    <cfRule type="containsText" dxfId="1047" priority="435" operator="containsText" text="Muy Alta">
      <formula>NOT(ISERROR(SEARCH("Muy Alta",H25)))</formula>
    </cfRule>
  </conditionalFormatting>
  <conditionalFormatting sqref="I25:I29">
    <cfRule type="containsText" dxfId="1046" priority="426" operator="containsText" text="Catastrófico">
      <formula>NOT(ISERROR(SEARCH("Catastrófico",I25)))</formula>
    </cfRule>
    <cfRule type="containsText" dxfId="1045" priority="427" operator="containsText" text="Mayor">
      <formula>NOT(ISERROR(SEARCH("Mayor",I25)))</formula>
    </cfRule>
    <cfRule type="containsText" dxfId="1044" priority="428" operator="containsText" text="Menor">
      <formula>NOT(ISERROR(SEARCH("Menor",I25)))</formula>
    </cfRule>
    <cfRule type="containsText" dxfId="1043" priority="429" operator="containsText" text="Leve">
      <formula>NOT(ISERROR(SEARCH("Leve",I25)))</formula>
    </cfRule>
    <cfRule type="containsText" dxfId="1042" priority="434" operator="containsText" text="Moderado">
      <formula>NOT(ISERROR(SEARCH("Moderado",I25)))</formula>
    </cfRule>
  </conditionalFormatting>
  <conditionalFormatting sqref="K25:K29">
    <cfRule type="containsText" dxfId="1041" priority="421" operator="containsText" text="Media">
      <formula>NOT(ISERROR(SEARCH("Media",K25)))</formula>
    </cfRule>
  </conditionalFormatting>
  <conditionalFormatting sqref="L25:L29">
    <cfRule type="containsText" dxfId="1040" priority="420" operator="containsText" text="Moderado">
      <formula>NOT(ISERROR(SEARCH("Moderado",L25)))</formula>
    </cfRule>
  </conditionalFormatting>
  <conditionalFormatting sqref="J25:J29">
    <cfRule type="containsText" dxfId="1039" priority="419" operator="containsText" text="Moderado">
      <formula>NOT(ISERROR(SEARCH("Moderado",J25)))</formula>
    </cfRule>
  </conditionalFormatting>
  <conditionalFormatting sqref="J25:J29">
    <cfRule type="containsText" dxfId="1038" priority="417" operator="containsText" text="Bajo">
      <formula>NOT(ISERROR(SEARCH("Bajo",J25)))</formula>
    </cfRule>
    <cfRule type="containsText" dxfId="1037" priority="418" operator="containsText" text="Extremo">
      <formula>NOT(ISERROR(SEARCH("Extremo",J25)))</formula>
    </cfRule>
  </conditionalFormatting>
  <conditionalFormatting sqref="K25:K29">
    <cfRule type="containsText" dxfId="1036" priority="415" operator="containsText" text="Baja">
      <formula>NOT(ISERROR(SEARCH("Baja",K25)))</formula>
    </cfRule>
    <cfRule type="containsText" dxfId="1035" priority="416" operator="containsText" text="Muy Baja">
      <formula>NOT(ISERROR(SEARCH("Muy Baja",K25)))</formula>
    </cfRule>
  </conditionalFormatting>
  <conditionalFormatting sqref="K25:K29">
    <cfRule type="containsText" dxfId="1034" priority="413" operator="containsText" text="Muy Alta">
      <formula>NOT(ISERROR(SEARCH("Muy Alta",K25)))</formula>
    </cfRule>
    <cfRule type="containsText" dxfId="1033" priority="414" operator="containsText" text="Alta">
      <formula>NOT(ISERROR(SEARCH("Alta",K25)))</formula>
    </cfRule>
  </conditionalFormatting>
  <conditionalFormatting sqref="L25:L29">
    <cfRule type="containsText" dxfId="1032" priority="409" operator="containsText" text="Catastrófico">
      <formula>NOT(ISERROR(SEARCH("Catastrófico",L25)))</formula>
    </cfRule>
    <cfRule type="containsText" dxfId="1031" priority="410" operator="containsText" text="Mayor">
      <formula>NOT(ISERROR(SEARCH("Mayor",L25)))</formula>
    </cfRule>
    <cfRule type="containsText" dxfId="1030" priority="411" operator="containsText" text="Menor">
      <formula>NOT(ISERROR(SEARCH("Menor",L25)))</formula>
    </cfRule>
    <cfRule type="containsText" dxfId="1029" priority="412" operator="containsText" text="Leve">
      <formula>NOT(ISERROR(SEARCH("Leve",L25)))</formula>
    </cfRule>
  </conditionalFormatting>
  <conditionalFormatting sqref="K30:L30">
    <cfRule type="containsText" dxfId="1028" priority="403" operator="containsText" text="3- Moderado">
      <formula>NOT(ISERROR(SEARCH("3- Moderado",K30)))</formula>
    </cfRule>
    <cfRule type="containsText" dxfId="1027" priority="404" operator="containsText" text="6- Moderado">
      <formula>NOT(ISERROR(SEARCH("6- Moderado",K30)))</formula>
    </cfRule>
    <cfRule type="containsText" dxfId="1026" priority="405" operator="containsText" text="4- Moderado">
      <formula>NOT(ISERROR(SEARCH("4- Moderado",K30)))</formula>
    </cfRule>
    <cfRule type="containsText" dxfId="1025" priority="406" operator="containsText" text="3- Bajo">
      <formula>NOT(ISERROR(SEARCH("3- Bajo",K30)))</formula>
    </cfRule>
    <cfRule type="containsText" dxfId="1024" priority="407" operator="containsText" text="4- Bajo">
      <formula>NOT(ISERROR(SEARCH("4- Bajo",K30)))</formula>
    </cfRule>
    <cfRule type="containsText" dxfId="1023" priority="408" operator="containsText" text="1- Bajo">
      <formula>NOT(ISERROR(SEARCH("1- Bajo",K30)))</formula>
    </cfRule>
  </conditionalFormatting>
  <conditionalFormatting sqref="H30:I30">
    <cfRule type="containsText" dxfId="1022" priority="397" operator="containsText" text="3- Moderado">
      <formula>NOT(ISERROR(SEARCH("3- Moderado",H30)))</formula>
    </cfRule>
    <cfRule type="containsText" dxfId="1021" priority="398" operator="containsText" text="6- Moderado">
      <formula>NOT(ISERROR(SEARCH("6- Moderado",H30)))</formula>
    </cfRule>
    <cfRule type="containsText" dxfId="1020" priority="399" operator="containsText" text="4- Moderado">
      <formula>NOT(ISERROR(SEARCH("4- Moderado",H30)))</formula>
    </cfRule>
    <cfRule type="containsText" dxfId="1019" priority="400" operator="containsText" text="3- Bajo">
      <formula>NOT(ISERROR(SEARCH("3- Bajo",H30)))</formula>
    </cfRule>
    <cfRule type="containsText" dxfId="1018" priority="401" operator="containsText" text="4- Bajo">
      <formula>NOT(ISERROR(SEARCH("4- Bajo",H30)))</formula>
    </cfRule>
    <cfRule type="containsText" dxfId="1017" priority="402" operator="containsText" text="1- Bajo">
      <formula>NOT(ISERROR(SEARCH("1- Bajo",H30)))</formula>
    </cfRule>
  </conditionalFormatting>
  <conditionalFormatting sqref="A30 C30:E30">
    <cfRule type="containsText" dxfId="1016" priority="391" operator="containsText" text="3- Moderado">
      <formula>NOT(ISERROR(SEARCH("3- Moderado",A30)))</formula>
    </cfRule>
    <cfRule type="containsText" dxfId="1015" priority="392" operator="containsText" text="6- Moderado">
      <formula>NOT(ISERROR(SEARCH("6- Moderado",A30)))</formula>
    </cfRule>
    <cfRule type="containsText" dxfId="1014" priority="393" operator="containsText" text="4- Moderado">
      <formula>NOT(ISERROR(SEARCH("4- Moderado",A30)))</formula>
    </cfRule>
    <cfRule type="containsText" dxfId="1013" priority="394" operator="containsText" text="3- Bajo">
      <formula>NOT(ISERROR(SEARCH("3- Bajo",A30)))</formula>
    </cfRule>
    <cfRule type="containsText" dxfId="1012" priority="395" operator="containsText" text="4- Bajo">
      <formula>NOT(ISERROR(SEARCH("4- Bajo",A30)))</formula>
    </cfRule>
    <cfRule type="containsText" dxfId="1011" priority="396" operator="containsText" text="1- Bajo">
      <formula>NOT(ISERROR(SEARCH("1- Bajo",A30)))</formula>
    </cfRule>
  </conditionalFormatting>
  <conditionalFormatting sqref="F30:G30">
    <cfRule type="containsText" dxfId="1010" priority="385" operator="containsText" text="3- Moderado">
      <formula>NOT(ISERROR(SEARCH("3- Moderado",F30)))</formula>
    </cfRule>
    <cfRule type="containsText" dxfId="1009" priority="386" operator="containsText" text="6- Moderado">
      <formula>NOT(ISERROR(SEARCH("6- Moderado",F30)))</formula>
    </cfRule>
    <cfRule type="containsText" dxfId="1008" priority="387" operator="containsText" text="4- Moderado">
      <formula>NOT(ISERROR(SEARCH("4- Moderado",F30)))</formula>
    </cfRule>
    <cfRule type="containsText" dxfId="1007" priority="388" operator="containsText" text="3- Bajo">
      <formula>NOT(ISERROR(SEARCH("3- Bajo",F30)))</formula>
    </cfRule>
    <cfRule type="containsText" dxfId="1006" priority="389" operator="containsText" text="4- Bajo">
      <formula>NOT(ISERROR(SEARCH("4- Bajo",F30)))</formula>
    </cfRule>
    <cfRule type="containsText" dxfId="1005" priority="390" operator="containsText" text="1- Bajo">
      <formula>NOT(ISERROR(SEARCH("1- Bajo",F30)))</formula>
    </cfRule>
  </conditionalFormatting>
  <conditionalFormatting sqref="J30:J34">
    <cfRule type="containsText" dxfId="1004" priority="380" operator="containsText" text="Bajo">
      <formula>NOT(ISERROR(SEARCH("Bajo",J30)))</formula>
    </cfRule>
    <cfRule type="containsText" dxfId="1003" priority="381" operator="containsText" text="Moderado">
      <formula>NOT(ISERROR(SEARCH("Moderado",J30)))</formula>
    </cfRule>
    <cfRule type="containsText" dxfId="1002" priority="382" operator="containsText" text="Alto">
      <formula>NOT(ISERROR(SEARCH("Alto",J30)))</formula>
    </cfRule>
    <cfRule type="containsText" dxfId="1001" priority="383" operator="containsText" text="Extremo">
      <formula>NOT(ISERROR(SEARCH("Extremo",J30)))</formula>
    </cfRule>
    <cfRule type="colorScale" priority="384">
      <colorScale>
        <cfvo type="min"/>
        <cfvo type="max"/>
        <color rgb="FFFF7128"/>
        <color rgb="FFFFEF9C"/>
      </colorScale>
    </cfRule>
  </conditionalFormatting>
  <conditionalFormatting sqref="M30:M34">
    <cfRule type="containsText" dxfId="1000" priority="355" operator="containsText" text="Moderado">
      <formula>NOT(ISERROR(SEARCH("Moderado",M30)))</formula>
    </cfRule>
    <cfRule type="containsText" dxfId="999" priority="375" operator="containsText" text="Bajo">
      <formula>NOT(ISERROR(SEARCH("Bajo",M30)))</formula>
    </cfRule>
    <cfRule type="containsText" dxfId="998" priority="376" operator="containsText" text="Moderado">
      <formula>NOT(ISERROR(SEARCH("Moderado",M30)))</formula>
    </cfRule>
    <cfRule type="containsText" dxfId="997" priority="377" operator="containsText" text="Alto">
      <formula>NOT(ISERROR(SEARCH("Alto",M30)))</formula>
    </cfRule>
    <cfRule type="containsText" dxfId="996" priority="378" operator="containsText" text="Extremo">
      <formula>NOT(ISERROR(SEARCH("Extremo",M30)))</formula>
    </cfRule>
    <cfRule type="colorScale" priority="379">
      <colorScale>
        <cfvo type="min"/>
        <cfvo type="max"/>
        <color rgb="FFFF7128"/>
        <color rgb="FFFFEF9C"/>
      </colorScale>
    </cfRule>
  </conditionalFormatting>
  <conditionalFormatting sqref="N30">
    <cfRule type="containsText" dxfId="995" priority="369" operator="containsText" text="3- Moderado">
      <formula>NOT(ISERROR(SEARCH("3- Moderado",N30)))</formula>
    </cfRule>
    <cfRule type="containsText" dxfId="994" priority="370" operator="containsText" text="6- Moderado">
      <formula>NOT(ISERROR(SEARCH("6- Moderado",N30)))</formula>
    </cfRule>
    <cfRule type="containsText" dxfId="993" priority="371" operator="containsText" text="4- Moderado">
      <formula>NOT(ISERROR(SEARCH("4- Moderado",N30)))</formula>
    </cfRule>
    <cfRule type="containsText" dxfId="992" priority="372" operator="containsText" text="3- Bajo">
      <formula>NOT(ISERROR(SEARCH("3- Bajo",N30)))</formula>
    </cfRule>
    <cfRule type="containsText" dxfId="991" priority="373" operator="containsText" text="4- Bajo">
      <formula>NOT(ISERROR(SEARCH("4- Bajo",N30)))</formula>
    </cfRule>
    <cfRule type="containsText" dxfId="990" priority="374" operator="containsText" text="1- Bajo">
      <formula>NOT(ISERROR(SEARCH("1- Bajo",N30)))</formula>
    </cfRule>
  </conditionalFormatting>
  <conditionalFormatting sqref="H30:H34">
    <cfRule type="containsText" dxfId="989" priority="356" operator="containsText" text="Muy Alta">
      <formula>NOT(ISERROR(SEARCH("Muy Alta",H30)))</formula>
    </cfRule>
    <cfRule type="containsText" dxfId="988" priority="357" operator="containsText" text="Alta">
      <formula>NOT(ISERROR(SEARCH("Alta",H30)))</formula>
    </cfRule>
    <cfRule type="containsText" dxfId="987" priority="358" operator="containsText" text="Muy Alta">
      <formula>NOT(ISERROR(SEARCH("Muy Alta",H30)))</formula>
    </cfRule>
    <cfRule type="containsText" dxfId="986" priority="363" operator="containsText" text="Muy Baja">
      <formula>NOT(ISERROR(SEARCH("Muy Baja",H30)))</formula>
    </cfRule>
    <cfRule type="containsText" dxfId="985" priority="364" operator="containsText" text="Baja">
      <formula>NOT(ISERROR(SEARCH("Baja",H30)))</formula>
    </cfRule>
    <cfRule type="containsText" dxfId="984" priority="365" operator="containsText" text="Media">
      <formula>NOT(ISERROR(SEARCH("Media",H30)))</formula>
    </cfRule>
    <cfRule type="containsText" dxfId="983" priority="366" operator="containsText" text="Alta">
      <formula>NOT(ISERROR(SEARCH("Alta",H30)))</formula>
    </cfRule>
    <cfRule type="containsText" dxfId="982" priority="368" operator="containsText" text="Muy Alta">
      <formula>NOT(ISERROR(SEARCH("Muy Alta",H30)))</formula>
    </cfRule>
  </conditionalFormatting>
  <conditionalFormatting sqref="I30:I34">
    <cfRule type="containsText" dxfId="981" priority="359" operator="containsText" text="Catastrófico">
      <formula>NOT(ISERROR(SEARCH("Catastrófico",I30)))</formula>
    </cfRule>
    <cfRule type="containsText" dxfId="980" priority="360" operator="containsText" text="Mayor">
      <formula>NOT(ISERROR(SEARCH("Mayor",I30)))</formula>
    </cfRule>
    <cfRule type="containsText" dxfId="979" priority="361" operator="containsText" text="Menor">
      <formula>NOT(ISERROR(SEARCH("Menor",I30)))</formula>
    </cfRule>
    <cfRule type="containsText" dxfId="978" priority="362" operator="containsText" text="Leve">
      <formula>NOT(ISERROR(SEARCH("Leve",I30)))</formula>
    </cfRule>
    <cfRule type="containsText" dxfId="977" priority="367" operator="containsText" text="Moderado">
      <formula>NOT(ISERROR(SEARCH("Moderado",I30)))</formula>
    </cfRule>
  </conditionalFormatting>
  <conditionalFormatting sqref="K30:K34">
    <cfRule type="containsText" dxfId="976" priority="354" operator="containsText" text="Media">
      <formula>NOT(ISERROR(SEARCH("Media",K30)))</formula>
    </cfRule>
  </conditionalFormatting>
  <conditionalFormatting sqref="L30:L34">
    <cfRule type="containsText" dxfId="975" priority="353" operator="containsText" text="Moderado">
      <formula>NOT(ISERROR(SEARCH("Moderado",L30)))</formula>
    </cfRule>
  </conditionalFormatting>
  <conditionalFormatting sqref="J30:J34">
    <cfRule type="containsText" dxfId="974" priority="352" operator="containsText" text="Moderado">
      <formula>NOT(ISERROR(SEARCH("Moderado",J30)))</formula>
    </cfRule>
  </conditionalFormatting>
  <conditionalFormatting sqref="J30:J34">
    <cfRule type="containsText" dxfId="973" priority="350" operator="containsText" text="Bajo">
      <formula>NOT(ISERROR(SEARCH("Bajo",J30)))</formula>
    </cfRule>
    <cfRule type="containsText" dxfId="972" priority="351" operator="containsText" text="Extremo">
      <formula>NOT(ISERROR(SEARCH("Extremo",J30)))</formula>
    </cfRule>
  </conditionalFormatting>
  <conditionalFormatting sqref="K30:K34">
    <cfRule type="containsText" dxfId="971" priority="348" operator="containsText" text="Baja">
      <formula>NOT(ISERROR(SEARCH("Baja",K30)))</formula>
    </cfRule>
    <cfRule type="containsText" dxfId="970" priority="349" operator="containsText" text="Muy Baja">
      <formula>NOT(ISERROR(SEARCH("Muy Baja",K30)))</formula>
    </cfRule>
  </conditionalFormatting>
  <conditionalFormatting sqref="K30:K34">
    <cfRule type="containsText" dxfId="969" priority="346" operator="containsText" text="Muy Alta">
      <formula>NOT(ISERROR(SEARCH("Muy Alta",K30)))</formula>
    </cfRule>
    <cfRule type="containsText" dxfId="968" priority="347" operator="containsText" text="Alta">
      <formula>NOT(ISERROR(SEARCH("Alta",K30)))</formula>
    </cfRule>
  </conditionalFormatting>
  <conditionalFormatting sqref="L30:L34">
    <cfRule type="containsText" dxfId="967" priority="342" operator="containsText" text="Catastrófico">
      <formula>NOT(ISERROR(SEARCH("Catastrófico",L30)))</formula>
    </cfRule>
    <cfRule type="containsText" dxfId="966" priority="343" operator="containsText" text="Mayor">
      <formula>NOT(ISERROR(SEARCH("Mayor",L30)))</formula>
    </cfRule>
    <cfRule type="containsText" dxfId="965" priority="344" operator="containsText" text="Menor">
      <formula>NOT(ISERROR(SEARCH("Menor",L30)))</formula>
    </cfRule>
    <cfRule type="containsText" dxfId="964" priority="345" operator="containsText" text="Leve">
      <formula>NOT(ISERROR(SEARCH("Leve",L30)))</formula>
    </cfRule>
  </conditionalFormatting>
  <conditionalFormatting sqref="K35:L35">
    <cfRule type="containsText" dxfId="963" priority="336" operator="containsText" text="3- Moderado">
      <formula>NOT(ISERROR(SEARCH("3- Moderado",K35)))</formula>
    </cfRule>
    <cfRule type="containsText" dxfId="962" priority="337" operator="containsText" text="6- Moderado">
      <formula>NOT(ISERROR(SEARCH("6- Moderado",K35)))</formula>
    </cfRule>
    <cfRule type="containsText" dxfId="961" priority="338" operator="containsText" text="4- Moderado">
      <formula>NOT(ISERROR(SEARCH("4- Moderado",K35)))</formula>
    </cfRule>
    <cfRule type="containsText" dxfId="960" priority="339" operator="containsText" text="3- Bajo">
      <formula>NOT(ISERROR(SEARCH("3- Bajo",K35)))</formula>
    </cfRule>
    <cfRule type="containsText" dxfId="959" priority="340" operator="containsText" text="4- Bajo">
      <formula>NOT(ISERROR(SEARCH("4- Bajo",K35)))</formula>
    </cfRule>
    <cfRule type="containsText" dxfId="958" priority="341" operator="containsText" text="1- Bajo">
      <formula>NOT(ISERROR(SEARCH("1- Bajo",K35)))</formula>
    </cfRule>
  </conditionalFormatting>
  <conditionalFormatting sqref="H35:I35">
    <cfRule type="containsText" dxfId="957" priority="330" operator="containsText" text="3- Moderado">
      <formula>NOT(ISERROR(SEARCH("3- Moderado",H35)))</formula>
    </cfRule>
    <cfRule type="containsText" dxfId="956" priority="331" operator="containsText" text="6- Moderado">
      <formula>NOT(ISERROR(SEARCH("6- Moderado",H35)))</formula>
    </cfRule>
    <cfRule type="containsText" dxfId="955" priority="332" operator="containsText" text="4- Moderado">
      <formula>NOT(ISERROR(SEARCH("4- Moderado",H35)))</formula>
    </cfRule>
    <cfRule type="containsText" dxfId="954" priority="333" operator="containsText" text="3- Bajo">
      <formula>NOT(ISERROR(SEARCH("3- Bajo",H35)))</formula>
    </cfRule>
    <cfRule type="containsText" dxfId="953" priority="334" operator="containsText" text="4- Bajo">
      <formula>NOT(ISERROR(SEARCH("4- Bajo",H35)))</formula>
    </cfRule>
    <cfRule type="containsText" dxfId="952" priority="335" operator="containsText" text="1- Bajo">
      <formula>NOT(ISERROR(SEARCH("1- Bajo",H35)))</formula>
    </cfRule>
  </conditionalFormatting>
  <conditionalFormatting sqref="A35 C35:E35">
    <cfRule type="containsText" dxfId="951" priority="324" operator="containsText" text="3- Moderado">
      <formula>NOT(ISERROR(SEARCH("3- Moderado",A35)))</formula>
    </cfRule>
    <cfRule type="containsText" dxfId="950" priority="325" operator="containsText" text="6- Moderado">
      <formula>NOT(ISERROR(SEARCH("6- Moderado",A35)))</formula>
    </cfRule>
    <cfRule type="containsText" dxfId="949" priority="326" operator="containsText" text="4- Moderado">
      <formula>NOT(ISERROR(SEARCH("4- Moderado",A35)))</formula>
    </cfRule>
    <cfRule type="containsText" dxfId="948" priority="327" operator="containsText" text="3- Bajo">
      <formula>NOT(ISERROR(SEARCH("3- Bajo",A35)))</formula>
    </cfRule>
    <cfRule type="containsText" dxfId="947" priority="328" operator="containsText" text="4- Bajo">
      <formula>NOT(ISERROR(SEARCH("4- Bajo",A35)))</formula>
    </cfRule>
    <cfRule type="containsText" dxfId="946" priority="329" operator="containsText" text="1- Bajo">
      <formula>NOT(ISERROR(SEARCH("1- Bajo",A35)))</formula>
    </cfRule>
  </conditionalFormatting>
  <conditionalFormatting sqref="F35:G35">
    <cfRule type="containsText" dxfId="945" priority="318" operator="containsText" text="3- Moderado">
      <formula>NOT(ISERROR(SEARCH("3- Moderado",F35)))</formula>
    </cfRule>
    <cfRule type="containsText" dxfId="944" priority="319" operator="containsText" text="6- Moderado">
      <formula>NOT(ISERROR(SEARCH("6- Moderado",F35)))</formula>
    </cfRule>
    <cfRule type="containsText" dxfId="943" priority="320" operator="containsText" text="4- Moderado">
      <formula>NOT(ISERROR(SEARCH("4- Moderado",F35)))</formula>
    </cfRule>
    <cfRule type="containsText" dxfId="942" priority="321" operator="containsText" text="3- Bajo">
      <formula>NOT(ISERROR(SEARCH("3- Bajo",F35)))</formula>
    </cfRule>
    <cfRule type="containsText" dxfId="941" priority="322" operator="containsText" text="4- Bajo">
      <formula>NOT(ISERROR(SEARCH("4- Bajo",F35)))</formula>
    </cfRule>
    <cfRule type="containsText" dxfId="940" priority="323" operator="containsText" text="1- Bajo">
      <formula>NOT(ISERROR(SEARCH("1- Bajo",F35)))</formula>
    </cfRule>
  </conditionalFormatting>
  <conditionalFormatting sqref="J35:J39">
    <cfRule type="containsText" dxfId="939" priority="313" operator="containsText" text="Bajo">
      <formula>NOT(ISERROR(SEARCH("Bajo",J35)))</formula>
    </cfRule>
    <cfRule type="containsText" dxfId="938" priority="314" operator="containsText" text="Moderado">
      <formula>NOT(ISERROR(SEARCH("Moderado",J35)))</formula>
    </cfRule>
    <cfRule type="containsText" dxfId="937" priority="315" operator="containsText" text="Alto">
      <formula>NOT(ISERROR(SEARCH("Alto",J35)))</formula>
    </cfRule>
    <cfRule type="containsText" dxfId="936" priority="316" operator="containsText" text="Extremo">
      <formula>NOT(ISERROR(SEARCH("Extremo",J35)))</formula>
    </cfRule>
    <cfRule type="colorScale" priority="317">
      <colorScale>
        <cfvo type="min"/>
        <cfvo type="max"/>
        <color rgb="FFFF7128"/>
        <color rgb="FFFFEF9C"/>
      </colorScale>
    </cfRule>
  </conditionalFormatting>
  <conditionalFormatting sqref="M35:M39">
    <cfRule type="containsText" dxfId="935" priority="288" operator="containsText" text="Moderado">
      <formula>NOT(ISERROR(SEARCH("Moderado",M35)))</formula>
    </cfRule>
    <cfRule type="containsText" dxfId="934" priority="308" operator="containsText" text="Bajo">
      <formula>NOT(ISERROR(SEARCH("Bajo",M35)))</formula>
    </cfRule>
    <cfRule type="containsText" dxfId="933" priority="309" operator="containsText" text="Moderado">
      <formula>NOT(ISERROR(SEARCH("Moderado",M35)))</formula>
    </cfRule>
    <cfRule type="containsText" dxfId="932" priority="310" operator="containsText" text="Alto">
      <formula>NOT(ISERROR(SEARCH("Alto",M35)))</formula>
    </cfRule>
    <cfRule type="containsText" dxfId="931" priority="311" operator="containsText" text="Extremo">
      <formula>NOT(ISERROR(SEARCH("Extremo",M35)))</formula>
    </cfRule>
    <cfRule type="colorScale" priority="312">
      <colorScale>
        <cfvo type="min"/>
        <cfvo type="max"/>
        <color rgb="FFFF7128"/>
        <color rgb="FFFFEF9C"/>
      </colorScale>
    </cfRule>
  </conditionalFormatting>
  <conditionalFormatting sqref="N35">
    <cfRule type="containsText" dxfId="930" priority="302" operator="containsText" text="3- Moderado">
      <formula>NOT(ISERROR(SEARCH("3- Moderado",N35)))</formula>
    </cfRule>
    <cfRule type="containsText" dxfId="929" priority="303" operator="containsText" text="6- Moderado">
      <formula>NOT(ISERROR(SEARCH("6- Moderado",N35)))</formula>
    </cfRule>
    <cfRule type="containsText" dxfId="928" priority="304" operator="containsText" text="4- Moderado">
      <formula>NOT(ISERROR(SEARCH("4- Moderado",N35)))</formula>
    </cfRule>
    <cfRule type="containsText" dxfId="927" priority="305" operator="containsText" text="3- Bajo">
      <formula>NOT(ISERROR(SEARCH("3- Bajo",N35)))</formula>
    </cfRule>
    <cfRule type="containsText" dxfId="926" priority="306" operator="containsText" text="4- Bajo">
      <formula>NOT(ISERROR(SEARCH("4- Bajo",N35)))</formula>
    </cfRule>
    <cfRule type="containsText" dxfId="925" priority="307" operator="containsText" text="1- Bajo">
      <formula>NOT(ISERROR(SEARCH("1- Bajo",N35)))</formula>
    </cfRule>
  </conditionalFormatting>
  <conditionalFormatting sqref="H35:H39">
    <cfRule type="containsText" dxfId="924" priority="289" operator="containsText" text="Muy Alta">
      <formula>NOT(ISERROR(SEARCH("Muy Alta",H35)))</formula>
    </cfRule>
    <cfRule type="containsText" dxfId="923" priority="290" operator="containsText" text="Alta">
      <formula>NOT(ISERROR(SEARCH("Alta",H35)))</formula>
    </cfRule>
    <cfRule type="containsText" dxfId="922" priority="291" operator="containsText" text="Muy Alta">
      <formula>NOT(ISERROR(SEARCH("Muy Alta",H35)))</formula>
    </cfRule>
    <cfRule type="containsText" dxfId="921" priority="296" operator="containsText" text="Muy Baja">
      <formula>NOT(ISERROR(SEARCH("Muy Baja",H35)))</formula>
    </cfRule>
    <cfRule type="containsText" dxfId="920" priority="297" operator="containsText" text="Baja">
      <formula>NOT(ISERROR(SEARCH("Baja",H35)))</formula>
    </cfRule>
    <cfRule type="containsText" dxfId="919" priority="298" operator="containsText" text="Media">
      <formula>NOT(ISERROR(SEARCH("Media",H35)))</formula>
    </cfRule>
    <cfRule type="containsText" dxfId="918" priority="299" operator="containsText" text="Alta">
      <formula>NOT(ISERROR(SEARCH("Alta",H35)))</formula>
    </cfRule>
    <cfRule type="containsText" dxfId="917" priority="301" operator="containsText" text="Muy Alta">
      <formula>NOT(ISERROR(SEARCH("Muy Alta",H35)))</formula>
    </cfRule>
  </conditionalFormatting>
  <conditionalFormatting sqref="I35:I39">
    <cfRule type="containsText" dxfId="916" priority="292" operator="containsText" text="Catastrófico">
      <formula>NOT(ISERROR(SEARCH("Catastrófico",I35)))</formula>
    </cfRule>
    <cfRule type="containsText" dxfId="915" priority="293" operator="containsText" text="Mayor">
      <formula>NOT(ISERROR(SEARCH("Mayor",I35)))</formula>
    </cfRule>
    <cfRule type="containsText" dxfId="914" priority="294" operator="containsText" text="Menor">
      <formula>NOT(ISERROR(SEARCH("Menor",I35)))</formula>
    </cfRule>
    <cfRule type="containsText" dxfId="913" priority="295" operator="containsText" text="Leve">
      <formula>NOT(ISERROR(SEARCH("Leve",I35)))</formula>
    </cfRule>
    <cfRule type="containsText" dxfId="912" priority="300" operator="containsText" text="Moderado">
      <formula>NOT(ISERROR(SEARCH("Moderado",I35)))</formula>
    </cfRule>
  </conditionalFormatting>
  <conditionalFormatting sqref="K35:K39">
    <cfRule type="containsText" dxfId="911" priority="287" operator="containsText" text="Media">
      <formula>NOT(ISERROR(SEARCH("Media",K35)))</formula>
    </cfRule>
  </conditionalFormatting>
  <conditionalFormatting sqref="L35:L39">
    <cfRule type="containsText" dxfId="910" priority="286" operator="containsText" text="Moderado">
      <formula>NOT(ISERROR(SEARCH("Moderado",L35)))</formula>
    </cfRule>
  </conditionalFormatting>
  <conditionalFormatting sqref="J35:J39">
    <cfRule type="containsText" dxfId="909" priority="285" operator="containsText" text="Moderado">
      <formula>NOT(ISERROR(SEARCH("Moderado",J35)))</formula>
    </cfRule>
  </conditionalFormatting>
  <conditionalFormatting sqref="J35:J39">
    <cfRule type="containsText" dxfId="908" priority="283" operator="containsText" text="Bajo">
      <formula>NOT(ISERROR(SEARCH("Bajo",J35)))</formula>
    </cfRule>
    <cfRule type="containsText" dxfId="907" priority="284" operator="containsText" text="Extremo">
      <formula>NOT(ISERROR(SEARCH("Extremo",J35)))</formula>
    </cfRule>
  </conditionalFormatting>
  <conditionalFormatting sqref="K35:K39">
    <cfRule type="containsText" dxfId="906" priority="281" operator="containsText" text="Baja">
      <formula>NOT(ISERROR(SEARCH("Baja",K35)))</formula>
    </cfRule>
    <cfRule type="containsText" dxfId="905" priority="282" operator="containsText" text="Muy Baja">
      <formula>NOT(ISERROR(SEARCH("Muy Baja",K35)))</formula>
    </cfRule>
  </conditionalFormatting>
  <conditionalFormatting sqref="K35:K39">
    <cfRule type="containsText" dxfId="904" priority="279" operator="containsText" text="Muy Alta">
      <formula>NOT(ISERROR(SEARCH("Muy Alta",K35)))</formula>
    </cfRule>
    <cfRule type="containsText" dxfId="903" priority="280" operator="containsText" text="Alta">
      <formula>NOT(ISERROR(SEARCH("Alta",K35)))</formula>
    </cfRule>
  </conditionalFormatting>
  <conditionalFormatting sqref="L35:L39">
    <cfRule type="containsText" dxfId="902" priority="275" operator="containsText" text="Catastrófico">
      <formula>NOT(ISERROR(SEARCH("Catastrófico",L35)))</formula>
    </cfRule>
    <cfRule type="containsText" dxfId="901" priority="276" operator="containsText" text="Mayor">
      <formula>NOT(ISERROR(SEARCH("Mayor",L35)))</formula>
    </cfRule>
    <cfRule type="containsText" dxfId="900" priority="277" operator="containsText" text="Menor">
      <formula>NOT(ISERROR(SEARCH("Menor",L35)))</formula>
    </cfRule>
    <cfRule type="containsText" dxfId="899" priority="278" operator="containsText" text="Leve">
      <formula>NOT(ISERROR(SEARCH("Leve",L35)))</formula>
    </cfRule>
  </conditionalFormatting>
  <conditionalFormatting sqref="K40:L40">
    <cfRule type="containsText" dxfId="898" priority="269" operator="containsText" text="3- Moderado">
      <formula>NOT(ISERROR(SEARCH("3- Moderado",K40)))</formula>
    </cfRule>
    <cfRule type="containsText" dxfId="897" priority="270" operator="containsText" text="6- Moderado">
      <formula>NOT(ISERROR(SEARCH("6- Moderado",K40)))</formula>
    </cfRule>
    <cfRule type="containsText" dxfId="896" priority="271" operator="containsText" text="4- Moderado">
      <formula>NOT(ISERROR(SEARCH("4- Moderado",K40)))</formula>
    </cfRule>
    <cfRule type="containsText" dxfId="895" priority="272" operator="containsText" text="3- Bajo">
      <formula>NOT(ISERROR(SEARCH("3- Bajo",K40)))</formula>
    </cfRule>
    <cfRule type="containsText" dxfId="894" priority="273" operator="containsText" text="4- Bajo">
      <formula>NOT(ISERROR(SEARCH("4- Bajo",K40)))</formula>
    </cfRule>
    <cfRule type="containsText" dxfId="893" priority="274" operator="containsText" text="1- Bajo">
      <formula>NOT(ISERROR(SEARCH("1- Bajo",K40)))</formula>
    </cfRule>
  </conditionalFormatting>
  <conditionalFormatting sqref="H40:I40">
    <cfRule type="containsText" dxfId="892" priority="263" operator="containsText" text="3- Moderado">
      <formula>NOT(ISERROR(SEARCH("3- Moderado",H40)))</formula>
    </cfRule>
    <cfRule type="containsText" dxfId="891" priority="264" operator="containsText" text="6- Moderado">
      <formula>NOT(ISERROR(SEARCH("6- Moderado",H40)))</formula>
    </cfRule>
    <cfRule type="containsText" dxfId="890" priority="265" operator="containsText" text="4- Moderado">
      <formula>NOT(ISERROR(SEARCH("4- Moderado",H40)))</formula>
    </cfRule>
    <cfRule type="containsText" dxfId="889" priority="266" operator="containsText" text="3- Bajo">
      <formula>NOT(ISERROR(SEARCH("3- Bajo",H40)))</formula>
    </cfRule>
    <cfRule type="containsText" dxfId="888" priority="267" operator="containsText" text="4- Bajo">
      <formula>NOT(ISERROR(SEARCH("4- Bajo",H40)))</formula>
    </cfRule>
    <cfRule type="containsText" dxfId="887" priority="268" operator="containsText" text="1- Bajo">
      <formula>NOT(ISERROR(SEARCH("1- Bajo",H40)))</formula>
    </cfRule>
  </conditionalFormatting>
  <conditionalFormatting sqref="A40 C40:E40">
    <cfRule type="containsText" dxfId="886" priority="257" operator="containsText" text="3- Moderado">
      <formula>NOT(ISERROR(SEARCH("3- Moderado",A40)))</formula>
    </cfRule>
    <cfRule type="containsText" dxfId="885" priority="258" operator="containsText" text="6- Moderado">
      <formula>NOT(ISERROR(SEARCH("6- Moderado",A40)))</formula>
    </cfRule>
    <cfRule type="containsText" dxfId="884" priority="259" operator="containsText" text="4- Moderado">
      <formula>NOT(ISERROR(SEARCH("4- Moderado",A40)))</formula>
    </cfRule>
    <cfRule type="containsText" dxfId="883" priority="260" operator="containsText" text="3- Bajo">
      <formula>NOT(ISERROR(SEARCH("3- Bajo",A40)))</formula>
    </cfRule>
    <cfRule type="containsText" dxfId="882" priority="261" operator="containsText" text="4- Bajo">
      <formula>NOT(ISERROR(SEARCH("4- Bajo",A40)))</formula>
    </cfRule>
    <cfRule type="containsText" dxfId="881" priority="262" operator="containsText" text="1- Bajo">
      <formula>NOT(ISERROR(SEARCH("1- Bajo",A40)))</formula>
    </cfRule>
  </conditionalFormatting>
  <conditionalFormatting sqref="F40:G40">
    <cfRule type="containsText" dxfId="880" priority="251" operator="containsText" text="3- Moderado">
      <formula>NOT(ISERROR(SEARCH("3- Moderado",F40)))</formula>
    </cfRule>
    <cfRule type="containsText" dxfId="879" priority="252" operator="containsText" text="6- Moderado">
      <formula>NOT(ISERROR(SEARCH("6- Moderado",F40)))</formula>
    </cfRule>
    <cfRule type="containsText" dxfId="878" priority="253" operator="containsText" text="4- Moderado">
      <formula>NOT(ISERROR(SEARCH("4- Moderado",F40)))</formula>
    </cfRule>
    <cfRule type="containsText" dxfId="877" priority="254" operator="containsText" text="3- Bajo">
      <formula>NOT(ISERROR(SEARCH("3- Bajo",F40)))</formula>
    </cfRule>
    <cfRule type="containsText" dxfId="876" priority="255" operator="containsText" text="4- Bajo">
      <formula>NOT(ISERROR(SEARCH("4- Bajo",F40)))</formula>
    </cfRule>
    <cfRule type="containsText" dxfId="875" priority="256" operator="containsText" text="1- Bajo">
      <formula>NOT(ISERROR(SEARCH("1- Bajo",F40)))</formula>
    </cfRule>
  </conditionalFormatting>
  <conditionalFormatting sqref="J40:J44">
    <cfRule type="containsText" dxfId="874" priority="246" operator="containsText" text="Bajo">
      <formula>NOT(ISERROR(SEARCH("Bajo",J40)))</formula>
    </cfRule>
    <cfRule type="containsText" dxfId="873" priority="247" operator="containsText" text="Moderado">
      <formula>NOT(ISERROR(SEARCH("Moderado",J40)))</formula>
    </cfRule>
    <cfRule type="containsText" dxfId="872" priority="248" operator="containsText" text="Alto">
      <formula>NOT(ISERROR(SEARCH("Alto",J40)))</formula>
    </cfRule>
    <cfRule type="containsText" dxfId="871" priority="249" operator="containsText" text="Extremo">
      <formula>NOT(ISERROR(SEARCH("Extremo",J40)))</formula>
    </cfRule>
    <cfRule type="colorScale" priority="250">
      <colorScale>
        <cfvo type="min"/>
        <cfvo type="max"/>
        <color rgb="FFFF7128"/>
        <color rgb="FFFFEF9C"/>
      </colorScale>
    </cfRule>
  </conditionalFormatting>
  <conditionalFormatting sqref="M40:M44">
    <cfRule type="containsText" dxfId="870" priority="221" operator="containsText" text="Moderado">
      <formula>NOT(ISERROR(SEARCH("Moderado",M40)))</formula>
    </cfRule>
    <cfRule type="containsText" dxfId="869" priority="241" operator="containsText" text="Bajo">
      <formula>NOT(ISERROR(SEARCH("Bajo",M40)))</formula>
    </cfRule>
    <cfRule type="containsText" dxfId="868" priority="242" operator="containsText" text="Moderado">
      <formula>NOT(ISERROR(SEARCH("Moderado",M40)))</formula>
    </cfRule>
    <cfRule type="containsText" dxfId="867" priority="243" operator="containsText" text="Alto">
      <formula>NOT(ISERROR(SEARCH("Alto",M40)))</formula>
    </cfRule>
    <cfRule type="containsText" dxfId="866" priority="244" operator="containsText" text="Extremo">
      <formula>NOT(ISERROR(SEARCH("Extremo",M40)))</formula>
    </cfRule>
    <cfRule type="colorScale" priority="245">
      <colorScale>
        <cfvo type="min"/>
        <cfvo type="max"/>
        <color rgb="FFFF7128"/>
        <color rgb="FFFFEF9C"/>
      </colorScale>
    </cfRule>
  </conditionalFormatting>
  <conditionalFormatting sqref="N40">
    <cfRule type="containsText" dxfId="865" priority="235" operator="containsText" text="3- Moderado">
      <formula>NOT(ISERROR(SEARCH("3- Moderado",N40)))</formula>
    </cfRule>
    <cfRule type="containsText" dxfId="864" priority="236" operator="containsText" text="6- Moderado">
      <formula>NOT(ISERROR(SEARCH("6- Moderado",N40)))</formula>
    </cfRule>
    <cfRule type="containsText" dxfId="863" priority="237" operator="containsText" text="4- Moderado">
      <formula>NOT(ISERROR(SEARCH("4- Moderado",N40)))</formula>
    </cfRule>
    <cfRule type="containsText" dxfId="862" priority="238" operator="containsText" text="3- Bajo">
      <formula>NOT(ISERROR(SEARCH("3- Bajo",N40)))</formula>
    </cfRule>
    <cfRule type="containsText" dxfId="861" priority="239" operator="containsText" text="4- Bajo">
      <formula>NOT(ISERROR(SEARCH("4- Bajo",N40)))</formula>
    </cfRule>
    <cfRule type="containsText" dxfId="860" priority="240" operator="containsText" text="1- Bajo">
      <formula>NOT(ISERROR(SEARCH("1- Bajo",N40)))</formula>
    </cfRule>
  </conditionalFormatting>
  <conditionalFormatting sqref="H40:H44">
    <cfRule type="containsText" dxfId="859" priority="222" operator="containsText" text="Muy Alta">
      <formula>NOT(ISERROR(SEARCH("Muy Alta",H40)))</formula>
    </cfRule>
    <cfRule type="containsText" dxfId="858" priority="223" operator="containsText" text="Alta">
      <formula>NOT(ISERROR(SEARCH("Alta",H40)))</formula>
    </cfRule>
    <cfRule type="containsText" dxfId="857" priority="224" operator="containsText" text="Muy Alta">
      <formula>NOT(ISERROR(SEARCH("Muy Alta",H40)))</formula>
    </cfRule>
    <cfRule type="containsText" dxfId="856" priority="229" operator="containsText" text="Muy Baja">
      <formula>NOT(ISERROR(SEARCH("Muy Baja",H40)))</formula>
    </cfRule>
    <cfRule type="containsText" dxfId="855" priority="230" operator="containsText" text="Baja">
      <formula>NOT(ISERROR(SEARCH("Baja",H40)))</formula>
    </cfRule>
    <cfRule type="containsText" dxfId="854" priority="231" operator="containsText" text="Media">
      <formula>NOT(ISERROR(SEARCH("Media",H40)))</formula>
    </cfRule>
    <cfRule type="containsText" dxfId="853" priority="232" operator="containsText" text="Alta">
      <formula>NOT(ISERROR(SEARCH("Alta",H40)))</formula>
    </cfRule>
    <cfRule type="containsText" dxfId="852" priority="234" operator="containsText" text="Muy Alta">
      <formula>NOT(ISERROR(SEARCH("Muy Alta",H40)))</formula>
    </cfRule>
  </conditionalFormatting>
  <conditionalFormatting sqref="I40:I44">
    <cfRule type="containsText" dxfId="851" priority="225" operator="containsText" text="Catastrófico">
      <formula>NOT(ISERROR(SEARCH("Catastrófico",I40)))</formula>
    </cfRule>
    <cfRule type="containsText" dxfId="850" priority="226" operator="containsText" text="Mayor">
      <formula>NOT(ISERROR(SEARCH("Mayor",I40)))</formula>
    </cfRule>
    <cfRule type="containsText" dxfId="849" priority="227" operator="containsText" text="Menor">
      <formula>NOT(ISERROR(SEARCH("Menor",I40)))</formula>
    </cfRule>
    <cfRule type="containsText" dxfId="848" priority="228" operator="containsText" text="Leve">
      <formula>NOT(ISERROR(SEARCH("Leve",I40)))</formula>
    </cfRule>
    <cfRule type="containsText" dxfId="847" priority="233" operator="containsText" text="Moderado">
      <formula>NOT(ISERROR(SEARCH("Moderado",I40)))</formula>
    </cfRule>
  </conditionalFormatting>
  <conditionalFormatting sqref="K40:K44">
    <cfRule type="containsText" dxfId="846" priority="220" operator="containsText" text="Media">
      <formula>NOT(ISERROR(SEARCH("Media",K40)))</formula>
    </cfRule>
  </conditionalFormatting>
  <conditionalFormatting sqref="L40:L44">
    <cfRule type="containsText" dxfId="845" priority="219" operator="containsText" text="Moderado">
      <formula>NOT(ISERROR(SEARCH("Moderado",L40)))</formula>
    </cfRule>
  </conditionalFormatting>
  <conditionalFormatting sqref="J40:J44">
    <cfRule type="containsText" dxfId="844" priority="218" operator="containsText" text="Moderado">
      <formula>NOT(ISERROR(SEARCH("Moderado",J40)))</formula>
    </cfRule>
  </conditionalFormatting>
  <conditionalFormatting sqref="J40:J44">
    <cfRule type="containsText" dxfId="843" priority="216" operator="containsText" text="Bajo">
      <formula>NOT(ISERROR(SEARCH("Bajo",J40)))</formula>
    </cfRule>
    <cfRule type="containsText" dxfId="842" priority="217" operator="containsText" text="Extremo">
      <formula>NOT(ISERROR(SEARCH("Extremo",J40)))</formula>
    </cfRule>
  </conditionalFormatting>
  <conditionalFormatting sqref="K40:K44">
    <cfRule type="containsText" dxfId="841" priority="214" operator="containsText" text="Baja">
      <formula>NOT(ISERROR(SEARCH("Baja",K40)))</formula>
    </cfRule>
    <cfRule type="containsText" dxfId="840" priority="215" operator="containsText" text="Muy Baja">
      <formula>NOT(ISERROR(SEARCH("Muy Baja",K40)))</formula>
    </cfRule>
  </conditionalFormatting>
  <conditionalFormatting sqref="K40:K44">
    <cfRule type="containsText" dxfId="839" priority="212" operator="containsText" text="Muy Alta">
      <formula>NOT(ISERROR(SEARCH("Muy Alta",K40)))</formula>
    </cfRule>
    <cfRule type="containsText" dxfId="838" priority="213" operator="containsText" text="Alta">
      <formula>NOT(ISERROR(SEARCH("Alta",K40)))</formula>
    </cfRule>
  </conditionalFormatting>
  <conditionalFormatting sqref="L40:L44">
    <cfRule type="containsText" dxfId="837" priority="208" operator="containsText" text="Catastrófico">
      <formula>NOT(ISERROR(SEARCH("Catastrófico",L40)))</formula>
    </cfRule>
    <cfRule type="containsText" dxfId="836" priority="209" operator="containsText" text="Mayor">
      <formula>NOT(ISERROR(SEARCH("Mayor",L40)))</formula>
    </cfRule>
    <cfRule type="containsText" dxfId="835" priority="210" operator="containsText" text="Menor">
      <formula>NOT(ISERROR(SEARCH("Menor",L40)))</formula>
    </cfRule>
    <cfRule type="containsText" dxfId="834" priority="211" operator="containsText" text="Leve">
      <formula>NOT(ISERROR(SEARCH("Leve",L40)))</formula>
    </cfRule>
  </conditionalFormatting>
  <conditionalFormatting sqref="K45:L45">
    <cfRule type="containsText" dxfId="833" priority="202" operator="containsText" text="3- Moderado">
      <formula>NOT(ISERROR(SEARCH("3- Moderado",K45)))</formula>
    </cfRule>
    <cfRule type="containsText" dxfId="832" priority="203" operator="containsText" text="6- Moderado">
      <formula>NOT(ISERROR(SEARCH("6- Moderado",K45)))</formula>
    </cfRule>
    <cfRule type="containsText" dxfId="831" priority="204" operator="containsText" text="4- Moderado">
      <formula>NOT(ISERROR(SEARCH("4- Moderado",K45)))</formula>
    </cfRule>
    <cfRule type="containsText" dxfId="830" priority="205" operator="containsText" text="3- Bajo">
      <formula>NOT(ISERROR(SEARCH("3- Bajo",K45)))</formula>
    </cfRule>
    <cfRule type="containsText" dxfId="829" priority="206" operator="containsText" text="4- Bajo">
      <formula>NOT(ISERROR(SEARCH("4- Bajo",K45)))</formula>
    </cfRule>
    <cfRule type="containsText" dxfId="828" priority="207" operator="containsText" text="1- Bajo">
      <formula>NOT(ISERROR(SEARCH("1- Bajo",K45)))</formula>
    </cfRule>
  </conditionalFormatting>
  <conditionalFormatting sqref="H45:I45">
    <cfRule type="containsText" dxfId="827" priority="196" operator="containsText" text="3- Moderado">
      <formula>NOT(ISERROR(SEARCH("3- Moderado",H45)))</formula>
    </cfRule>
    <cfRule type="containsText" dxfId="826" priority="197" operator="containsText" text="6- Moderado">
      <formula>NOT(ISERROR(SEARCH("6- Moderado",H45)))</formula>
    </cfRule>
    <cfRule type="containsText" dxfId="825" priority="198" operator="containsText" text="4- Moderado">
      <formula>NOT(ISERROR(SEARCH("4- Moderado",H45)))</formula>
    </cfRule>
    <cfRule type="containsText" dxfId="824" priority="199" operator="containsText" text="3- Bajo">
      <formula>NOT(ISERROR(SEARCH("3- Bajo",H45)))</formula>
    </cfRule>
    <cfRule type="containsText" dxfId="823" priority="200" operator="containsText" text="4- Bajo">
      <formula>NOT(ISERROR(SEARCH("4- Bajo",H45)))</formula>
    </cfRule>
    <cfRule type="containsText" dxfId="822" priority="201" operator="containsText" text="1- Bajo">
      <formula>NOT(ISERROR(SEARCH("1- Bajo",H45)))</formula>
    </cfRule>
  </conditionalFormatting>
  <conditionalFormatting sqref="A45 C45:E45">
    <cfRule type="containsText" dxfId="821" priority="190" operator="containsText" text="3- Moderado">
      <formula>NOT(ISERROR(SEARCH("3- Moderado",A45)))</formula>
    </cfRule>
    <cfRule type="containsText" dxfId="820" priority="191" operator="containsText" text="6- Moderado">
      <formula>NOT(ISERROR(SEARCH("6- Moderado",A45)))</formula>
    </cfRule>
    <cfRule type="containsText" dxfId="819" priority="192" operator="containsText" text="4- Moderado">
      <formula>NOT(ISERROR(SEARCH("4- Moderado",A45)))</formula>
    </cfRule>
    <cfRule type="containsText" dxfId="818" priority="193" operator="containsText" text="3- Bajo">
      <formula>NOT(ISERROR(SEARCH("3- Bajo",A45)))</formula>
    </cfRule>
    <cfRule type="containsText" dxfId="817" priority="194" operator="containsText" text="4- Bajo">
      <formula>NOT(ISERROR(SEARCH("4- Bajo",A45)))</formula>
    </cfRule>
    <cfRule type="containsText" dxfId="816" priority="195" operator="containsText" text="1- Bajo">
      <formula>NOT(ISERROR(SEARCH("1- Bajo",A45)))</formula>
    </cfRule>
  </conditionalFormatting>
  <conditionalFormatting sqref="F45:G45">
    <cfRule type="containsText" dxfId="815" priority="184" operator="containsText" text="3- Moderado">
      <formula>NOT(ISERROR(SEARCH("3- Moderado",F45)))</formula>
    </cfRule>
    <cfRule type="containsText" dxfId="814" priority="185" operator="containsText" text="6- Moderado">
      <formula>NOT(ISERROR(SEARCH("6- Moderado",F45)))</formula>
    </cfRule>
    <cfRule type="containsText" dxfId="813" priority="186" operator="containsText" text="4- Moderado">
      <formula>NOT(ISERROR(SEARCH("4- Moderado",F45)))</formula>
    </cfRule>
    <cfRule type="containsText" dxfId="812" priority="187" operator="containsText" text="3- Bajo">
      <formula>NOT(ISERROR(SEARCH("3- Bajo",F45)))</formula>
    </cfRule>
    <cfRule type="containsText" dxfId="811" priority="188" operator="containsText" text="4- Bajo">
      <formula>NOT(ISERROR(SEARCH("4- Bajo",F45)))</formula>
    </cfRule>
    <cfRule type="containsText" dxfId="810" priority="189" operator="containsText" text="1- Bajo">
      <formula>NOT(ISERROR(SEARCH("1- Bajo",F45)))</formula>
    </cfRule>
  </conditionalFormatting>
  <conditionalFormatting sqref="J45:J49">
    <cfRule type="containsText" dxfId="809" priority="179" operator="containsText" text="Bajo">
      <formula>NOT(ISERROR(SEARCH("Bajo",J45)))</formula>
    </cfRule>
    <cfRule type="containsText" dxfId="808" priority="180" operator="containsText" text="Moderado">
      <formula>NOT(ISERROR(SEARCH("Moderado",J45)))</formula>
    </cfRule>
    <cfRule type="containsText" dxfId="807" priority="181" operator="containsText" text="Alto">
      <formula>NOT(ISERROR(SEARCH("Alto",J45)))</formula>
    </cfRule>
    <cfRule type="containsText" dxfId="806" priority="182" operator="containsText" text="Extremo">
      <formula>NOT(ISERROR(SEARCH("Extremo",J45)))</formula>
    </cfRule>
    <cfRule type="colorScale" priority="183">
      <colorScale>
        <cfvo type="min"/>
        <cfvo type="max"/>
        <color rgb="FFFF7128"/>
        <color rgb="FFFFEF9C"/>
      </colorScale>
    </cfRule>
  </conditionalFormatting>
  <conditionalFormatting sqref="M45:M49">
    <cfRule type="containsText" dxfId="805" priority="154" operator="containsText" text="Moderado">
      <formula>NOT(ISERROR(SEARCH("Moderado",M45)))</formula>
    </cfRule>
    <cfRule type="containsText" dxfId="804" priority="174" operator="containsText" text="Bajo">
      <formula>NOT(ISERROR(SEARCH("Bajo",M45)))</formula>
    </cfRule>
    <cfRule type="containsText" dxfId="803" priority="175" operator="containsText" text="Moderado">
      <formula>NOT(ISERROR(SEARCH("Moderado",M45)))</formula>
    </cfRule>
    <cfRule type="containsText" dxfId="802" priority="176" operator="containsText" text="Alto">
      <formula>NOT(ISERROR(SEARCH("Alto",M45)))</formula>
    </cfRule>
    <cfRule type="containsText" dxfId="801" priority="177" operator="containsText" text="Extremo">
      <formula>NOT(ISERROR(SEARCH("Extremo",M45)))</formula>
    </cfRule>
    <cfRule type="colorScale" priority="178">
      <colorScale>
        <cfvo type="min"/>
        <cfvo type="max"/>
        <color rgb="FFFF7128"/>
        <color rgb="FFFFEF9C"/>
      </colorScale>
    </cfRule>
  </conditionalFormatting>
  <conditionalFormatting sqref="N45">
    <cfRule type="containsText" dxfId="800" priority="168" operator="containsText" text="3- Moderado">
      <formula>NOT(ISERROR(SEARCH("3- Moderado",N45)))</formula>
    </cfRule>
    <cfRule type="containsText" dxfId="799" priority="169" operator="containsText" text="6- Moderado">
      <formula>NOT(ISERROR(SEARCH("6- Moderado",N45)))</formula>
    </cfRule>
    <cfRule type="containsText" dxfId="798" priority="170" operator="containsText" text="4- Moderado">
      <formula>NOT(ISERROR(SEARCH("4- Moderado",N45)))</formula>
    </cfRule>
    <cfRule type="containsText" dxfId="797" priority="171" operator="containsText" text="3- Bajo">
      <formula>NOT(ISERROR(SEARCH("3- Bajo",N45)))</formula>
    </cfRule>
    <cfRule type="containsText" dxfId="796" priority="172" operator="containsText" text="4- Bajo">
      <formula>NOT(ISERROR(SEARCH("4- Bajo",N45)))</formula>
    </cfRule>
    <cfRule type="containsText" dxfId="795" priority="173" operator="containsText" text="1- Bajo">
      <formula>NOT(ISERROR(SEARCH("1- Bajo",N45)))</formula>
    </cfRule>
  </conditionalFormatting>
  <conditionalFormatting sqref="H45:H49">
    <cfRule type="containsText" dxfId="794" priority="155" operator="containsText" text="Muy Alta">
      <formula>NOT(ISERROR(SEARCH("Muy Alta",H45)))</formula>
    </cfRule>
    <cfRule type="containsText" dxfId="793" priority="156" operator="containsText" text="Alta">
      <formula>NOT(ISERROR(SEARCH("Alta",H45)))</formula>
    </cfRule>
    <cfRule type="containsText" dxfId="792" priority="157" operator="containsText" text="Muy Alta">
      <formula>NOT(ISERROR(SEARCH("Muy Alta",H45)))</formula>
    </cfRule>
    <cfRule type="containsText" dxfId="791" priority="162" operator="containsText" text="Muy Baja">
      <formula>NOT(ISERROR(SEARCH("Muy Baja",H45)))</formula>
    </cfRule>
    <cfRule type="containsText" dxfId="790" priority="163" operator="containsText" text="Baja">
      <formula>NOT(ISERROR(SEARCH("Baja",H45)))</formula>
    </cfRule>
    <cfRule type="containsText" dxfId="789" priority="164" operator="containsText" text="Media">
      <formula>NOT(ISERROR(SEARCH("Media",H45)))</formula>
    </cfRule>
    <cfRule type="containsText" dxfId="788" priority="165" operator="containsText" text="Alta">
      <formula>NOT(ISERROR(SEARCH("Alta",H45)))</formula>
    </cfRule>
    <cfRule type="containsText" dxfId="787" priority="167" operator="containsText" text="Muy Alta">
      <formula>NOT(ISERROR(SEARCH("Muy Alta",H45)))</formula>
    </cfRule>
  </conditionalFormatting>
  <conditionalFormatting sqref="I45:I49">
    <cfRule type="containsText" dxfId="786" priority="158" operator="containsText" text="Catastrófico">
      <formula>NOT(ISERROR(SEARCH("Catastrófico",I45)))</formula>
    </cfRule>
    <cfRule type="containsText" dxfId="785" priority="159" operator="containsText" text="Mayor">
      <formula>NOT(ISERROR(SEARCH("Mayor",I45)))</formula>
    </cfRule>
    <cfRule type="containsText" dxfId="784" priority="160" operator="containsText" text="Menor">
      <formula>NOT(ISERROR(SEARCH("Menor",I45)))</formula>
    </cfRule>
    <cfRule type="containsText" dxfId="783" priority="161" operator="containsText" text="Leve">
      <formula>NOT(ISERROR(SEARCH("Leve",I45)))</formula>
    </cfRule>
    <cfRule type="containsText" dxfId="782" priority="166" operator="containsText" text="Moderado">
      <formula>NOT(ISERROR(SEARCH("Moderado",I45)))</formula>
    </cfRule>
  </conditionalFormatting>
  <conditionalFormatting sqref="K45:K49">
    <cfRule type="containsText" dxfId="781" priority="153" operator="containsText" text="Media">
      <formula>NOT(ISERROR(SEARCH("Media",K45)))</formula>
    </cfRule>
  </conditionalFormatting>
  <conditionalFormatting sqref="L45:L49">
    <cfRule type="containsText" dxfId="780" priority="152" operator="containsText" text="Moderado">
      <formula>NOT(ISERROR(SEARCH("Moderado",L45)))</formula>
    </cfRule>
  </conditionalFormatting>
  <conditionalFormatting sqref="J45:J49">
    <cfRule type="containsText" dxfId="779" priority="151" operator="containsText" text="Moderado">
      <formula>NOT(ISERROR(SEARCH("Moderado",J45)))</formula>
    </cfRule>
  </conditionalFormatting>
  <conditionalFormatting sqref="J45:J49">
    <cfRule type="containsText" dxfId="778" priority="149" operator="containsText" text="Bajo">
      <formula>NOT(ISERROR(SEARCH("Bajo",J45)))</formula>
    </cfRule>
    <cfRule type="containsText" dxfId="777" priority="150" operator="containsText" text="Extremo">
      <formula>NOT(ISERROR(SEARCH("Extremo",J45)))</formula>
    </cfRule>
  </conditionalFormatting>
  <conditionalFormatting sqref="K45:K49">
    <cfRule type="containsText" dxfId="776" priority="147" operator="containsText" text="Baja">
      <formula>NOT(ISERROR(SEARCH("Baja",K45)))</formula>
    </cfRule>
    <cfRule type="containsText" dxfId="775" priority="148" operator="containsText" text="Muy Baja">
      <formula>NOT(ISERROR(SEARCH("Muy Baja",K45)))</formula>
    </cfRule>
  </conditionalFormatting>
  <conditionalFormatting sqref="K45:K49">
    <cfRule type="containsText" dxfId="774" priority="145" operator="containsText" text="Muy Alta">
      <formula>NOT(ISERROR(SEARCH("Muy Alta",K45)))</formula>
    </cfRule>
    <cfRule type="containsText" dxfId="773" priority="146" operator="containsText" text="Alta">
      <formula>NOT(ISERROR(SEARCH("Alta",K45)))</formula>
    </cfRule>
  </conditionalFormatting>
  <conditionalFormatting sqref="L45:L49">
    <cfRule type="containsText" dxfId="772" priority="141" operator="containsText" text="Catastrófico">
      <formula>NOT(ISERROR(SEARCH("Catastrófico",L45)))</formula>
    </cfRule>
    <cfRule type="containsText" dxfId="771" priority="142" operator="containsText" text="Mayor">
      <formula>NOT(ISERROR(SEARCH("Mayor",L45)))</formula>
    </cfRule>
    <cfRule type="containsText" dxfId="770" priority="143" operator="containsText" text="Menor">
      <formula>NOT(ISERROR(SEARCH("Menor",L45)))</formula>
    </cfRule>
    <cfRule type="containsText" dxfId="769" priority="144" operator="containsText" text="Leve">
      <formula>NOT(ISERROR(SEARCH("Leve",L45)))</formula>
    </cfRule>
  </conditionalFormatting>
  <conditionalFormatting sqref="K50:L50">
    <cfRule type="containsText" dxfId="768" priority="135" operator="containsText" text="3- Moderado">
      <formula>NOT(ISERROR(SEARCH("3- Moderado",K50)))</formula>
    </cfRule>
    <cfRule type="containsText" dxfId="767" priority="136" operator="containsText" text="6- Moderado">
      <formula>NOT(ISERROR(SEARCH("6- Moderado",K50)))</formula>
    </cfRule>
    <cfRule type="containsText" dxfId="766" priority="137" operator="containsText" text="4- Moderado">
      <formula>NOT(ISERROR(SEARCH("4- Moderado",K50)))</formula>
    </cfRule>
    <cfRule type="containsText" dxfId="765" priority="138" operator="containsText" text="3- Bajo">
      <formula>NOT(ISERROR(SEARCH("3- Bajo",K50)))</formula>
    </cfRule>
    <cfRule type="containsText" dxfId="764" priority="139" operator="containsText" text="4- Bajo">
      <formula>NOT(ISERROR(SEARCH("4- Bajo",K50)))</formula>
    </cfRule>
    <cfRule type="containsText" dxfId="763" priority="140" operator="containsText" text="1- Bajo">
      <formula>NOT(ISERROR(SEARCH("1- Bajo",K50)))</formula>
    </cfRule>
  </conditionalFormatting>
  <conditionalFormatting sqref="H50:I50">
    <cfRule type="containsText" dxfId="762" priority="129" operator="containsText" text="3- Moderado">
      <formula>NOT(ISERROR(SEARCH("3- Moderado",H50)))</formula>
    </cfRule>
    <cfRule type="containsText" dxfId="761" priority="130" operator="containsText" text="6- Moderado">
      <formula>NOT(ISERROR(SEARCH("6- Moderado",H50)))</formula>
    </cfRule>
    <cfRule type="containsText" dxfId="760" priority="131" operator="containsText" text="4- Moderado">
      <formula>NOT(ISERROR(SEARCH("4- Moderado",H50)))</formula>
    </cfRule>
    <cfRule type="containsText" dxfId="759" priority="132" operator="containsText" text="3- Bajo">
      <formula>NOT(ISERROR(SEARCH("3- Bajo",H50)))</formula>
    </cfRule>
    <cfRule type="containsText" dxfId="758" priority="133" operator="containsText" text="4- Bajo">
      <formula>NOT(ISERROR(SEARCH("4- Bajo",H50)))</formula>
    </cfRule>
    <cfRule type="containsText" dxfId="757" priority="134" operator="containsText" text="1- Bajo">
      <formula>NOT(ISERROR(SEARCH("1- Bajo",H50)))</formula>
    </cfRule>
  </conditionalFormatting>
  <conditionalFormatting sqref="A50 C50:E50">
    <cfRule type="containsText" dxfId="756" priority="123" operator="containsText" text="3- Moderado">
      <formula>NOT(ISERROR(SEARCH("3- Moderado",A50)))</formula>
    </cfRule>
    <cfRule type="containsText" dxfId="755" priority="124" operator="containsText" text="6- Moderado">
      <formula>NOT(ISERROR(SEARCH("6- Moderado",A50)))</formula>
    </cfRule>
    <cfRule type="containsText" dxfId="754" priority="125" operator="containsText" text="4- Moderado">
      <formula>NOT(ISERROR(SEARCH("4- Moderado",A50)))</formula>
    </cfRule>
    <cfRule type="containsText" dxfId="753" priority="126" operator="containsText" text="3- Bajo">
      <formula>NOT(ISERROR(SEARCH("3- Bajo",A50)))</formula>
    </cfRule>
    <cfRule type="containsText" dxfId="752" priority="127" operator="containsText" text="4- Bajo">
      <formula>NOT(ISERROR(SEARCH("4- Bajo",A50)))</formula>
    </cfRule>
    <cfRule type="containsText" dxfId="751" priority="128" operator="containsText" text="1- Bajo">
      <formula>NOT(ISERROR(SEARCH("1- Bajo",A50)))</formula>
    </cfRule>
  </conditionalFormatting>
  <conditionalFormatting sqref="F50:G50">
    <cfRule type="containsText" dxfId="750" priority="117" operator="containsText" text="3- Moderado">
      <formula>NOT(ISERROR(SEARCH("3- Moderado",F50)))</formula>
    </cfRule>
    <cfRule type="containsText" dxfId="749" priority="118" operator="containsText" text="6- Moderado">
      <formula>NOT(ISERROR(SEARCH("6- Moderado",F50)))</formula>
    </cfRule>
    <cfRule type="containsText" dxfId="748" priority="119" operator="containsText" text="4- Moderado">
      <formula>NOT(ISERROR(SEARCH("4- Moderado",F50)))</formula>
    </cfRule>
    <cfRule type="containsText" dxfId="747" priority="120" operator="containsText" text="3- Bajo">
      <formula>NOT(ISERROR(SEARCH("3- Bajo",F50)))</formula>
    </cfRule>
    <cfRule type="containsText" dxfId="746" priority="121" operator="containsText" text="4- Bajo">
      <formula>NOT(ISERROR(SEARCH("4- Bajo",F50)))</formula>
    </cfRule>
    <cfRule type="containsText" dxfId="745" priority="122" operator="containsText" text="1- Bajo">
      <formula>NOT(ISERROR(SEARCH("1- Bajo",F50)))</formula>
    </cfRule>
  </conditionalFormatting>
  <conditionalFormatting sqref="J50:J54">
    <cfRule type="containsText" dxfId="744" priority="112" operator="containsText" text="Bajo">
      <formula>NOT(ISERROR(SEARCH("Bajo",J50)))</formula>
    </cfRule>
    <cfRule type="containsText" dxfId="743" priority="113" operator="containsText" text="Moderado">
      <formula>NOT(ISERROR(SEARCH("Moderado",J50)))</formula>
    </cfRule>
    <cfRule type="containsText" dxfId="742" priority="114" operator="containsText" text="Alto">
      <formula>NOT(ISERROR(SEARCH("Alto",J50)))</formula>
    </cfRule>
    <cfRule type="containsText" dxfId="741" priority="115" operator="containsText" text="Extremo">
      <formula>NOT(ISERROR(SEARCH("Extremo",J50)))</formula>
    </cfRule>
    <cfRule type="colorScale" priority="116">
      <colorScale>
        <cfvo type="min"/>
        <cfvo type="max"/>
        <color rgb="FFFF7128"/>
        <color rgb="FFFFEF9C"/>
      </colorScale>
    </cfRule>
  </conditionalFormatting>
  <conditionalFormatting sqref="M50:M54">
    <cfRule type="containsText" dxfId="740" priority="87" operator="containsText" text="Moderado">
      <formula>NOT(ISERROR(SEARCH("Moderado",M50)))</formula>
    </cfRule>
    <cfRule type="containsText" dxfId="739" priority="107" operator="containsText" text="Bajo">
      <formula>NOT(ISERROR(SEARCH("Bajo",M50)))</formula>
    </cfRule>
    <cfRule type="containsText" dxfId="738" priority="108" operator="containsText" text="Moderado">
      <formula>NOT(ISERROR(SEARCH("Moderado",M50)))</formula>
    </cfRule>
    <cfRule type="containsText" dxfId="737" priority="109" operator="containsText" text="Alto">
      <formula>NOT(ISERROR(SEARCH("Alto",M50)))</formula>
    </cfRule>
    <cfRule type="containsText" dxfId="736" priority="110" operator="containsText" text="Extremo">
      <formula>NOT(ISERROR(SEARCH("Extremo",M50)))</formula>
    </cfRule>
    <cfRule type="colorScale" priority="111">
      <colorScale>
        <cfvo type="min"/>
        <cfvo type="max"/>
        <color rgb="FFFF7128"/>
        <color rgb="FFFFEF9C"/>
      </colorScale>
    </cfRule>
  </conditionalFormatting>
  <conditionalFormatting sqref="N50">
    <cfRule type="containsText" dxfId="735" priority="101" operator="containsText" text="3- Moderado">
      <formula>NOT(ISERROR(SEARCH("3- Moderado",N50)))</formula>
    </cfRule>
    <cfRule type="containsText" dxfId="734" priority="102" operator="containsText" text="6- Moderado">
      <formula>NOT(ISERROR(SEARCH("6- Moderado",N50)))</formula>
    </cfRule>
    <cfRule type="containsText" dxfId="733" priority="103" operator="containsText" text="4- Moderado">
      <formula>NOT(ISERROR(SEARCH("4- Moderado",N50)))</formula>
    </cfRule>
    <cfRule type="containsText" dxfId="732" priority="104" operator="containsText" text="3- Bajo">
      <formula>NOT(ISERROR(SEARCH("3- Bajo",N50)))</formula>
    </cfRule>
    <cfRule type="containsText" dxfId="731" priority="105" operator="containsText" text="4- Bajo">
      <formula>NOT(ISERROR(SEARCH("4- Bajo",N50)))</formula>
    </cfRule>
    <cfRule type="containsText" dxfId="730" priority="106" operator="containsText" text="1- Bajo">
      <formula>NOT(ISERROR(SEARCH("1- Bajo",N50)))</formula>
    </cfRule>
  </conditionalFormatting>
  <conditionalFormatting sqref="H50:H54">
    <cfRule type="containsText" dxfId="729" priority="88" operator="containsText" text="Muy Alta">
      <formula>NOT(ISERROR(SEARCH("Muy Alta",H50)))</formula>
    </cfRule>
    <cfRule type="containsText" dxfId="728" priority="89" operator="containsText" text="Alta">
      <formula>NOT(ISERROR(SEARCH("Alta",H50)))</formula>
    </cfRule>
    <cfRule type="containsText" dxfId="727" priority="90" operator="containsText" text="Muy Alta">
      <formula>NOT(ISERROR(SEARCH("Muy Alta",H50)))</formula>
    </cfRule>
    <cfRule type="containsText" dxfId="726" priority="95" operator="containsText" text="Muy Baja">
      <formula>NOT(ISERROR(SEARCH("Muy Baja",H50)))</formula>
    </cfRule>
    <cfRule type="containsText" dxfId="725" priority="96" operator="containsText" text="Baja">
      <formula>NOT(ISERROR(SEARCH("Baja",H50)))</formula>
    </cfRule>
    <cfRule type="containsText" dxfId="724" priority="97" operator="containsText" text="Media">
      <formula>NOT(ISERROR(SEARCH("Media",H50)))</formula>
    </cfRule>
    <cfRule type="containsText" dxfId="723" priority="98" operator="containsText" text="Alta">
      <formula>NOT(ISERROR(SEARCH("Alta",H50)))</formula>
    </cfRule>
    <cfRule type="containsText" dxfId="722" priority="100" operator="containsText" text="Muy Alta">
      <formula>NOT(ISERROR(SEARCH("Muy Alta",H50)))</formula>
    </cfRule>
  </conditionalFormatting>
  <conditionalFormatting sqref="I50:I54">
    <cfRule type="containsText" dxfId="721" priority="91" operator="containsText" text="Catastrófico">
      <formula>NOT(ISERROR(SEARCH("Catastrófico",I50)))</formula>
    </cfRule>
    <cfRule type="containsText" dxfId="720" priority="92" operator="containsText" text="Mayor">
      <formula>NOT(ISERROR(SEARCH("Mayor",I50)))</formula>
    </cfRule>
    <cfRule type="containsText" dxfId="719" priority="93" operator="containsText" text="Menor">
      <formula>NOT(ISERROR(SEARCH("Menor",I50)))</formula>
    </cfRule>
    <cfRule type="containsText" dxfId="718" priority="94" operator="containsText" text="Leve">
      <formula>NOT(ISERROR(SEARCH("Leve",I50)))</formula>
    </cfRule>
    <cfRule type="containsText" dxfId="717" priority="99" operator="containsText" text="Moderado">
      <formula>NOT(ISERROR(SEARCH("Moderado",I50)))</formula>
    </cfRule>
  </conditionalFormatting>
  <conditionalFormatting sqref="K50:K54">
    <cfRule type="containsText" dxfId="716" priority="86" operator="containsText" text="Media">
      <formula>NOT(ISERROR(SEARCH("Media",K50)))</formula>
    </cfRule>
  </conditionalFormatting>
  <conditionalFormatting sqref="L50:L54">
    <cfRule type="containsText" dxfId="715" priority="85" operator="containsText" text="Moderado">
      <formula>NOT(ISERROR(SEARCH("Moderado",L50)))</formula>
    </cfRule>
  </conditionalFormatting>
  <conditionalFormatting sqref="J50:J54">
    <cfRule type="containsText" dxfId="714" priority="84" operator="containsText" text="Moderado">
      <formula>NOT(ISERROR(SEARCH("Moderado",J50)))</formula>
    </cfRule>
  </conditionalFormatting>
  <conditionalFormatting sqref="J50:J54">
    <cfRule type="containsText" dxfId="713" priority="82" operator="containsText" text="Bajo">
      <formula>NOT(ISERROR(SEARCH("Bajo",J50)))</formula>
    </cfRule>
    <cfRule type="containsText" dxfId="712" priority="83" operator="containsText" text="Extremo">
      <formula>NOT(ISERROR(SEARCH("Extremo",J50)))</formula>
    </cfRule>
  </conditionalFormatting>
  <conditionalFormatting sqref="K50:K54">
    <cfRule type="containsText" dxfId="711" priority="80" operator="containsText" text="Baja">
      <formula>NOT(ISERROR(SEARCH("Baja",K50)))</formula>
    </cfRule>
    <cfRule type="containsText" dxfId="710" priority="81" operator="containsText" text="Muy Baja">
      <formula>NOT(ISERROR(SEARCH("Muy Baja",K50)))</formula>
    </cfRule>
  </conditionalFormatting>
  <conditionalFormatting sqref="K50:K54">
    <cfRule type="containsText" dxfId="709" priority="78" operator="containsText" text="Muy Alta">
      <formula>NOT(ISERROR(SEARCH("Muy Alta",K50)))</formula>
    </cfRule>
    <cfRule type="containsText" dxfId="708" priority="79" operator="containsText" text="Alta">
      <formula>NOT(ISERROR(SEARCH("Alta",K50)))</formula>
    </cfRule>
  </conditionalFormatting>
  <conditionalFormatting sqref="L50:L54">
    <cfRule type="containsText" dxfId="707" priority="74" operator="containsText" text="Catastrófico">
      <formula>NOT(ISERROR(SEARCH("Catastrófico",L50)))</formula>
    </cfRule>
    <cfRule type="containsText" dxfId="706" priority="75" operator="containsText" text="Mayor">
      <formula>NOT(ISERROR(SEARCH("Mayor",L50)))</formula>
    </cfRule>
    <cfRule type="containsText" dxfId="705" priority="76" operator="containsText" text="Menor">
      <formula>NOT(ISERROR(SEARCH("Menor",L50)))</formula>
    </cfRule>
    <cfRule type="containsText" dxfId="704" priority="77" operator="containsText" text="Leve">
      <formula>NOT(ISERROR(SEARCH("Leve",L50)))</formula>
    </cfRule>
  </conditionalFormatting>
  <conditionalFormatting sqref="K55:L55">
    <cfRule type="containsText" dxfId="703" priority="68" operator="containsText" text="3- Moderado">
      <formula>NOT(ISERROR(SEARCH("3- Moderado",K55)))</formula>
    </cfRule>
    <cfRule type="containsText" dxfId="702" priority="69" operator="containsText" text="6- Moderado">
      <formula>NOT(ISERROR(SEARCH("6- Moderado",K55)))</formula>
    </cfRule>
    <cfRule type="containsText" dxfId="701" priority="70" operator="containsText" text="4- Moderado">
      <formula>NOT(ISERROR(SEARCH("4- Moderado",K55)))</formula>
    </cfRule>
    <cfRule type="containsText" dxfId="700" priority="71" operator="containsText" text="3- Bajo">
      <formula>NOT(ISERROR(SEARCH("3- Bajo",K55)))</formula>
    </cfRule>
    <cfRule type="containsText" dxfId="699" priority="72" operator="containsText" text="4- Bajo">
      <formula>NOT(ISERROR(SEARCH("4- Bajo",K55)))</formula>
    </cfRule>
    <cfRule type="containsText" dxfId="698" priority="73" operator="containsText" text="1- Bajo">
      <formula>NOT(ISERROR(SEARCH("1- Bajo",K55)))</formula>
    </cfRule>
  </conditionalFormatting>
  <conditionalFormatting sqref="H55:I55">
    <cfRule type="containsText" dxfId="697" priority="62" operator="containsText" text="3- Moderado">
      <formula>NOT(ISERROR(SEARCH("3- Moderado",H55)))</formula>
    </cfRule>
    <cfRule type="containsText" dxfId="696" priority="63" operator="containsText" text="6- Moderado">
      <formula>NOT(ISERROR(SEARCH("6- Moderado",H55)))</formula>
    </cfRule>
    <cfRule type="containsText" dxfId="695" priority="64" operator="containsText" text="4- Moderado">
      <formula>NOT(ISERROR(SEARCH("4- Moderado",H55)))</formula>
    </cfRule>
    <cfRule type="containsText" dxfId="694" priority="65" operator="containsText" text="3- Bajo">
      <formula>NOT(ISERROR(SEARCH("3- Bajo",H55)))</formula>
    </cfRule>
    <cfRule type="containsText" dxfId="693" priority="66" operator="containsText" text="4- Bajo">
      <formula>NOT(ISERROR(SEARCH("4- Bajo",H55)))</formula>
    </cfRule>
    <cfRule type="containsText" dxfId="692" priority="67" operator="containsText" text="1- Bajo">
      <formula>NOT(ISERROR(SEARCH("1- Bajo",H55)))</formula>
    </cfRule>
  </conditionalFormatting>
  <conditionalFormatting sqref="A55 C55:E55">
    <cfRule type="containsText" dxfId="691" priority="56" operator="containsText" text="3- Moderado">
      <formula>NOT(ISERROR(SEARCH("3- Moderado",A55)))</formula>
    </cfRule>
    <cfRule type="containsText" dxfId="690" priority="57" operator="containsText" text="6- Moderado">
      <formula>NOT(ISERROR(SEARCH("6- Moderado",A55)))</formula>
    </cfRule>
    <cfRule type="containsText" dxfId="689" priority="58" operator="containsText" text="4- Moderado">
      <formula>NOT(ISERROR(SEARCH("4- Moderado",A55)))</formula>
    </cfRule>
    <cfRule type="containsText" dxfId="688" priority="59" operator="containsText" text="3- Bajo">
      <formula>NOT(ISERROR(SEARCH("3- Bajo",A55)))</formula>
    </cfRule>
    <cfRule type="containsText" dxfId="687" priority="60" operator="containsText" text="4- Bajo">
      <formula>NOT(ISERROR(SEARCH("4- Bajo",A55)))</formula>
    </cfRule>
    <cfRule type="containsText" dxfId="686" priority="61" operator="containsText" text="1- Bajo">
      <formula>NOT(ISERROR(SEARCH("1- Bajo",A55)))</formula>
    </cfRule>
  </conditionalFormatting>
  <conditionalFormatting sqref="F55:G55">
    <cfRule type="containsText" dxfId="685" priority="50" operator="containsText" text="3- Moderado">
      <formula>NOT(ISERROR(SEARCH("3- Moderado",F55)))</formula>
    </cfRule>
    <cfRule type="containsText" dxfId="684" priority="51" operator="containsText" text="6- Moderado">
      <formula>NOT(ISERROR(SEARCH("6- Moderado",F55)))</formula>
    </cfRule>
    <cfRule type="containsText" dxfId="683" priority="52" operator="containsText" text="4- Moderado">
      <formula>NOT(ISERROR(SEARCH("4- Moderado",F55)))</formula>
    </cfRule>
    <cfRule type="containsText" dxfId="682" priority="53" operator="containsText" text="3- Bajo">
      <formula>NOT(ISERROR(SEARCH("3- Bajo",F55)))</formula>
    </cfRule>
    <cfRule type="containsText" dxfId="681" priority="54" operator="containsText" text="4- Bajo">
      <formula>NOT(ISERROR(SEARCH("4- Bajo",F55)))</formula>
    </cfRule>
    <cfRule type="containsText" dxfId="680" priority="55" operator="containsText" text="1- Bajo">
      <formula>NOT(ISERROR(SEARCH("1- Bajo",F55)))</formula>
    </cfRule>
  </conditionalFormatting>
  <conditionalFormatting sqref="J55:J59">
    <cfRule type="containsText" dxfId="679" priority="45" operator="containsText" text="Bajo">
      <formula>NOT(ISERROR(SEARCH("Bajo",J55)))</formula>
    </cfRule>
    <cfRule type="containsText" dxfId="678" priority="46" operator="containsText" text="Moderado">
      <formula>NOT(ISERROR(SEARCH("Moderado",J55)))</formula>
    </cfRule>
    <cfRule type="containsText" dxfId="677" priority="47" operator="containsText" text="Alto">
      <formula>NOT(ISERROR(SEARCH("Alto",J55)))</formula>
    </cfRule>
    <cfRule type="containsText" dxfId="676" priority="48" operator="containsText" text="Extremo">
      <formula>NOT(ISERROR(SEARCH("Extremo",J55)))</formula>
    </cfRule>
    <cfRule type="colorScale" priority="49">
      <colorScale>
        <cfvo type="min"/>
        <cfvo type="max"/>
        <color rgb="FFFF7128"/>
        <color rgb="FFFFEF9C"/>
      </colorScale>
    </cfRule>
  </conditionalFormatting>
  <conditionalFormatting sqref="M55:M59">
    <cfRule type="containsText" dxfId="675" priority="20" operator="containsText" text="Moderado">
      <formula>NOT(ISERROR(SEARCH("Moderado",M55)))</formula>
    </cfRule>
    <cfRule type="containsText" dxfId="674" priority="40" operator="containsText" text="Bajo">
      <formula>NOT(ISERROR(SEARCH("Bajo",M55)))</formula>
    </cfRule>
    <cfRule type="containsText" dxfId="673" priority="41" operator="containsText" text="Moderado">
      <formula>NOT(ISERROR(SEARCH("Moderado",M55)))</formula>
    </cfRule>
    <cfRule type="containsText" dxfId="672" priority="42" operator="containsText" text="Alto">
      <formula>NOT(ISERROR(SEARCH("Alto",M55)))</formula>
    </cfRule>
    <cfRule type="containsText" dxfId="671" priority="43" operator="containsText" text="Extremo">
      <formula>NOT(ISERROR(SEARCH("Extremo",M55)))</formula>
    </cfRule>
    <cfRule type="colorScale" priority="44">
      <colorScale>
        <cfvo type="min"/>
        <cfvo type="max"/>
        <color rgb="FFFF7128"/>
        <color rgb="FFFFEF9C"/>
      </colorScale>
    </cfRule>
  </conditionalFormatting>
  <conditionalFormatting sqref="N55">
    <cfRule type="containsText" dxfId="670" priority="34" operator="containsText" text="3- Moderado">
      <formula>NOT(ISERROR(SEARCH("3- Moderado",N55)))</formula>
    </cfRule>
    <cfRule type="containsText" dxfId="669" priority="35" operator="containsText" text="6- Moderado">
      <formula>NOT(ISERROR(SEARCH("6- Moderado",N55)))</formula>
    </cfRule>
    <cfRule type="containsText" dxfId="668" priority="36" operator="containsText" text="4- Moderado">
      <formula>NOT(ISERROR(SEARCH("4- Moderado",N55)))</formula>
    </cfRule>
    <cfRule type="containsText" dxfId="667" priority="37" operator="containsText" text="3- Bajo">
      <formula>NOT(ISERROR(SEARCH("3- Bajo",N55)))</formula>
    </cfRule>
    <cfRule type="containsText" dxfId="666" priority="38" operator="containsText" text="4- Bajo">
      <formula>NOT(ISERROR(SEARCH("4- Bajo",N55)))</formula>
    </cfRule>
    <cfRule type="containsText" dxfId="665" priority="39" operator="containsText" text="1- Bajo">
      <formula>NOT(ISERROR(SEARCH("1- Bajo",N55)))</formula>
    </cfRule>
  </conditionalFormatting>
  <conditionalFormatting sqref="H55:H59">
    <cfRule type="containsText" dxfId="664" priority="21" operator="containsText" text="Muy Alta">
      <formula>NOT(ISERROR(SEARCH("Muy Alta",H55)))</formula>
    </cfRule>
    <cfRule type="containsText" dxfId="663" priority="22" operator="containsText" text="Alta">
      <formula>NOT(ISERROR(SEARCH("Alta",H55)))</formula>
    </cfRule>
    <cfRule type="containsText" dxfId="662" priority="23" operator="containsText" text="Muy Alta">
      <formula>NOT(ISERROR(SEARCH("Muy Alta",H55)))</formula>
    </cfRule>
    <cfRule type="containsText" dxfId="661" priority="28" operator="containsText" text="Muy Baja">
      <formula>NOT(ISERROR(SEARCH("Muy Baja",H55)))</formula>
    </cfRule>
    <cfRule type="containsText" dxfId="660" priority="29" operator="containsText" text="Baja">
      <formula>NOT(ISERROR(SEARCH("Baja",H55)))</formula>
    </cfRule>
    <cfRule type="containsText" dxfId="659" priority="30" operator="containsText" text="Media">
      <formula>NOT(ISERROR(SEARCH("Media",H55)))</formula>
    </cfRule>
    <cfRule type="containsText" dxfId="658" priority="31" operator="containsText" text="Alta">
      <formula>NOT(ISERROR(SEARCH("Alta",H55)))</formula>
    </cfRule>
    <cfRule type="containsText" dxfId="657" priority="33" operator="containsText" text="Muy Alta">
      <formula>NOT(ISERROR(SEARCH("Muy Alta",H55)))</formula>
    </cfRule>
  </conditionalFormatting>
  <conditionalFormatting sqref="I55:I59">
    <cfRule type="containsText" dxfId="656" priority="24" operator="containsText" text="Catastrófico">
      <formula>NOT(ISERROR(SEARCH("Catastrófico",I55)))</formula>
    </cfRule>
    <cfRule type="containsText" dxfId="655" priority="25" operator="containsText" text="Mayor">
      <formula>NOT(ISERROR(SEARCH("Mayor",I55)))</formula>
    </cfRule>
    <cfRule type="containsText" dxfId="654" priority="26" operator="containsText" text="Menor">
      <formula>NOT(ISERROR(SEARCH("Menor",I55)))</formula>
    </cfRule>
    <cfRule type="containsText" dxfId="653" priority="27" operator="containsText" text="Leve">
      <formula>NOT(ISERROR(SEARCH("Leve",I55)))</formula>
    </cfRule>
    <cfRule type="containsText" dxfId="652" priority="32" operator="containsText" text="Moderado">
      <formula>NOT(ISERROR(SEARCH("Moderado",I55)))</formula>
    </cfRule>
  </conditionalFormatting>
  <conditionalFormatting sqref="K55:K59">
    <cfRule type="containsText" dxfId="651" priority="19" operator="containsText" text="Media">
      <formula>NOT(ISERROR(SEARCH("Media",K55)))</formula>
    </cfRule>
  </conditionalFormatting>
  <conditionalFormatting sqref="L55:L59">
    <cfRule type="containsText" dxfId="650" priority="18" operator="containsText" text="Moderado">
      <formula>NOT(ISERROR(SEARCH("Moderado",L55)))</formula>
    </cfRule>
  </conditionalFormatting>
  <conditionalFormatting sqref="J55:J59">
    <cfRule type="containsText" dxfId="649" priority="17" operator="containsText" text="Moderado">
      <formula>NOT(ISERROR(SEARCH("Moderado",J55)))</formula>
    </cfRule>
  </conditionalFormatting>
  <conditionalFormatting sqref="J55:J59">
    <cfRule type="containsText" dxfId="648" priority="15" operator="containsText" text="Bajo">
      <formula>NOT(ISERROR(SEARCH("Bajo",J55)))</formula>
    </cfRule>
    <cfRule type="containsText" dxfId="647" priority="16" operator="containsText" text="Extremo">
      <formula>NOT(ISERROR(SEARCH("Extremo",J55)))</formula>
    </cfRule>
  </conditionalFormatting>
  <conditionalFormatting sqref="K55:K59">
    <cfRule type="containsText" dxfId="646" priority="13" operator="containsText" text="Baja">
      <formula>NOT(ISERROR(SEARCH("Baja",K55)))</formula>
    </cfRule>
    <cfRule type="containsText" dxfId="645" priority="14" operator="containsText" text="Muy Baja">
      <formula>NOT(ISERROR(SEARCH("Muy Baja",K55)))</formula>
    </cfRule>
  </conditionalFormatting>
  <conditionalFormatting sqref="K55:K59">
    <cfRule type="containsText" dxfId="644" priority="11" operator="containsText" text="Muy Alta">
      <formula>NOT(ISERROR(SEARCH("Muy Alta",K55)))</formula>
    </cfRule>
    <cfRule type="containsText" dxfId="643" priority="12" operator="containsText" text="Alta">
      <formula>NOT(ISERROR(SEARCH("Alta",K55)))</formula>
    </cfRule>
  </conditionalFormatting>
  <conditionalFormatting sqref="L55:L59">
    <cfRule type="containsText" dxfId="642" priority="7" operator="containsText" text="Catastrófico">
      <formula>NOT(ISERROR(SEARCH("Catastrófico",L55)))</formula>
    </cfRule>
    <cfRule type="containsText" dxfId="641" priority="8" operator="containsText" text="Mayor">
      <formula>NOT(ISERROR(SEARCH("Mayor",L55)))</formula>
    </cfRule>
    <cfRule type="containsText" dxfId="640" priority="9" operator="containsText" text="Menor">
      <formula>NOT(ISERROR(SEARCH("Menor",L55)))</formula>
    </cfRule>
    <cfRule type="containsText" dxfId="639" priority="10" operator="containsText" text="Leve">
      <formula>NOT(ISERROR(SEARCH("Leve",L55)))</formula>
    </cfRule>
  </conditionalFormatting>
  <conditionalFormatting sqref="N20">
    <cfRule type="containsText" dxfId="638" priority="1" operator="containsText" text="3- Moderado">
      <formula>NOT(ISERROR(SEARCH("3- Moderado",N20)))</formula>
    </cfRule>
    <cfRule type="containsText" dxfId="637" priority="2" operator="containsText" text="6- Moderado">
      <formula>NOT(ISERROR(SEARCH("6- Moderado",N20)))</formula>
    </cfRule>
    <cfRule type="containsText" dxfId="636" priority="3" operator="containsText" text="4- Moderado">
      <formula>NOT(ISERROR(SEARCH("4- Moderado",N20)))</formula>
    </cfRule>
    <cfRule type="containsText" dxfId="635" priority="4" operator="containsText" text="3- Bajo">
      <formula>NOT(ISERROR(SEARCH("3- Bajo",N20)))</formula>
    </cfRule>
    <cfRule type="containsText" dxfId="634" priority="5" operator="containsText" text="4- Bajo">
      <formula>NOT(ISERROR(SEARCH("4- Bajo",N20)))</formula>
    </cfRule>
    <cfRule type="containsText" dxfId="633" priority="6" operator="containsText" text="1- Bajo">
      <formula>NOT(ISERROR(SEARCH("1- Bajo",N20)))</formula>
    </cfRule>
  </conditionalFormatting>
  <dataValidations count="7">
    <dataValidation allowBlank="1" showInputMessage="1" showErrorMessage="1" prompt="seleccionar si el responsable de ejecutar las acciones es el nivel central" sqref="Q8" xr:uid="{8371D90C-D8B3-48EE-B998-4AB5523DB1DF}"/>
    <dataValidation allowBlank="1" showInputMessage="1" showErrorMessage="1" prompt="Seleccionar si el responsable es el responsable de las acciones es el nivel central" sqref="P7:P8" xr:uid="{63834687-1618-4A70-8445-95E199F1473C}"/>
    <dataValidation allowBlank="1" showInputMessage="1" showErrorMessage="1" prompt="Describir las actividades que se van a desarrollar para el proyecto" sqref="O7" xr:uid="{9C6CD84C-ECC2-427E-8C75-846D288989FC}"/>
    <dataValidation allowBlank="1" showInputMessage="1" showErrorMessage="1" prompt="El grado de afectación puede ser " sqref="I8" xr:uid="{B860D35A-9184-48F7-BD70-744CF903DA3F}"/>
    <dataValidation allowBlank="1" showInputMessage="1" showErrorMessage="1" prompt="Que tan factible es que materialize el riesgo?" sqref="H8" xr:uid="{B0E91637-8F95-4DC8-8A09-E692672F785E}"/>
    <dataValidation allowBlank="1" showInputMessage="1" showErrorMessage="1" prompt="Registrar qué factor  que ocasina el riesgo: un facot identtficado el contexto._x000a_O  personas, recursos, estilo de direccion , factores externos, , codiciones ambientales" sqref="F8:G8" xr:uid="{C205F9E6-4021-4CE7-A2F9-B1826FED6CDD}"/>
    <dataValidation allowBlank="1" showInputMessage="1" showErrorMessage="1" prompt="Seleccionar el tipo de riesgo teniendo en cuenta que  factor organizaconal afecta. Ver explicacion en hoja " sqref="E8" xr:uid="{1EC3778B-5B71-47A6-A87D-B0DB3EA0342C}"/>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94679-5AC5-48C0-83B9-2ED11650D55E}">
  <dimension ref="A1:T60"/>
  <sheetViews>
    <sheetView tabSelected="1" workbookViewId="0">
      <selection activeCell="D4" sqref="D4:N4"/>
    </sheetView>
  </sheetViews>
  <sheetFormatPr baseColWidth="10"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ol min="10" max="10" width="10.140625" style="200" customWidth="1"/>
    <col min="11" max="11" width="11.42578125" style="199"/>
    <col min="12" max="12" width="10.85546875" style="199" customWidth="1"/>
    <col min="13" max="13" width="18.42578125" style="199" bestFit="1" customWidth="1"/>
    <col min="14" max="14" width="18.42578125" bestFit="1" customWidth="1"/>
    <col min="15" max="15" width="32.85546875" customWidth="1"/>
    <col min="16" max="16" width="14.42578125" customWidth="1"/>
    <col min="17" max="17" width="14.5703125" customWidth="1"/>
    <col min="18" max="18" width="17.42578125" customWidth="1"/>
    <col min="19" max="19" width="16.42578125" customWidth="1"/>
    <col min="20" max="20" width="20" customWidth="1"/>
  </cols>
  <sheetData>
    <row r="1" spans="1:20">
      <c r="A1" s="412"/>
      <c r="B1" s="413"/>
      <c r="C1" s="413"/>
      <c r="D1" s="542" t="s">
        <v>580</v>
      </c>
      <c r="E1" s="542"/>
      <c r="F1" s="542"/>
      <c r="G1" s="542"/>
      <c r="H1" s="542"/>
      <c r="I1" s="542"/>
      <c r="J1" s="542"/>
      <c r="K1" s="542"/>
      <c r="L1" s="542"/>
      <c r="M1" s="542"/>
      <c r="N1" s="542"/>
      <c r="O1" s="542"/>
      <c r="P1" s="542"/>
      <c r="Q1" s="543"/>
      <c r="R1" s="404" t="s">
        <v>67</v>
      </c>
      <c r="S1" s="404"/>
      <c r="T1" s="404"/>
    </row>
    <row r="2" spans="1:20">
      <c r="A2" s="414"/>
      <c r="B2" s="415"/>
      <c r="C2" s="415"/>
      <c r="D2" s="544"/>
      <c r="E2" s="544"/>
      <c r="F2" s="544"/>
      <c r="G2" s="544"/>
      <c r="H2" s="544"/>
      <c r="I2" s="544"/>
      <c r="J2" s="544"/>
      <c r="K2" s="544"/>
      <c r="L2" s="544"/>
      <c r="M2" s="544"/>
      <c r="N2" s="544"/>
      <c r="O2" s="544"/>
      <c r="P2" s="544"/>
      <c r="Q2" s="545"/>
      <c r="R2" s="404"/>
      <c r="S2" s="404"/>
      <c r="T2" s="404"/>
    </row>
    <row r="3" spans="1:20" ht="16.5">
      <c r="A3" s="2"/>
      <c r="B3" s="2"/>
      <c r="C3" s="267"/>
      <c r="D3" s="544"/>
      <c r="E3" s="544"/>
      <c r="F3" s="544"/>
      <c r="G3" s="544"/>
      <c r="H3" s="544"/>
      <c r="I3" s="544"/>
      <c r="J3" s="544"/>
      <c r="K3" s="544"/>
      <c r="L3" s="544"/>
      <c r="M3" s="544"/>
      <c r="N3" s="544"/>
      <c r="O3" s="544"/>
      <c r="P3" s="544"/>
      <c r="Q3" s="545"/>
      <c r="R3" s="404"/>
      <c r="S3" s="404"/>
      <c r="T3" s="404"/>
    </row>
    <row r="4" spans="1:20" ht="18">
      <c r="A4" s="405" t="s">
        <v>0</v>
      </c>
      <c r="B4" s="406"/>
      <c r="C4" s="407"/>
      <c r="D4" s="408" t="str">
        <f>'Mapa Final'!D4</f>
        <v xml:space="preserve">Asistencia Legal </v>
      </c>
      <c r="E4" s="409"/>
      <c r="F4" s="409"/>
      <c r="G4" s="409"/>
      <c r="H4" s="409"/>
      <c r="I4" s="409"/>
      <c r="J4" s="409"/>
      <c r="K4" s="409"/>
      <c r="L4" s="409"/>
      <c r="M4" s="409"/>
      <c r="N4" s="410"/>
      <c r="O4" s="411"/>
      <c r="P4" s="411"/>
      <c r="Q4" s="411"/>
      <c r="R4" s="1"/>
      <c r="S4" s="1"/>
      <c r="T4" s="1"/>
    </row>
    <row r="5" spans="1:20" ht="18">
      <c r="A5" s="405" t="s">
        <v>1</v>
      </c>
      <c r="B5" s="406"/>
      <c r="C5" s="407"/>
      <c r="D5" s="416"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417"/>
      <c r="F5" s="417"/>
      <c r="G5" s="417"/>
      <c r="H5" s="417"/>
      <c r="I5" s="417"/>
      <c r="J5" s="417"/>
      <c r="K5" s="417"/>
      <c r="L5" s="417"/>
      <c r="M5" s="417"/>
      <c r="N5" s="418"/>
      <c r="O5" s="1"/>
      <c r="P5" s="1"/>
      <c r="Q5" s="1"/>
      <c r="R5" s="1"/>
      <c r="S5" s="1"/>
      <c r="T5" s="1"/>
    </row>
    <row r="6" spans="1:20" ht="18.75" thickBot="1">
      <c r="A6" s="405" t="s">
        <v>2</v>
      </c>
      <c r="B6" s="406"/>
      <c r="C6" s="407"/>
      <c r="D6" s="416" t="str">
        <f>'Mapa Final'!D6</f>
        <v xml:space="preserve">Nivel Seccional </v>
      </c>
      <c r="E6" s="417"/>
      <c r="F6" s="417"/>
      <c r="G6" s="417"/>
      <c r="H6" s="417"/>
      <c r="I6" s="417"/>
      <c r="J6" s="417"/>
      <c r="K6" s="417"/>
      <c r="L6" s="417"/>
      <c r="M6" s="417"/>
      <c r="N6" s="418"/>
      <c r="O6" s="1"/>
      <c r="P6" s="1"/>
      <c r="Q6" s="1"/>
      <c r="R6" s="1"/>
      <c r="S6" s="1"/>
      <c r="T6" s="1"/>
    </row>
    <row r="7" spans="1:20" ht="16.5" thickTop="1" thickBot="1">
      <c r="A7" s="537" t="s">
        <v>355</v>
      </c>
      <c r="B7" s="538"/>
      <c r="C7" s="538"/>
      <c r="D7" s="538"/>
      <c r="E7" s="538"/>
      <c r="F7" s="539"/>
      <c r="G7" s="201"/>
      <c r="H7" s="540" t="s">
        <v>356</v>
      </c>
      <c r="I7" s="540"/>
      <c r="J7" s="540"/>
      <c r="K7" s="540" t="s">
        <v>357</v>
      </c>
      <c r="L7" s="540"/>
      <c r="M7" s="540"/>
      <c r="N7" s="541" t="s">
        <v>358</v>
      </c>
      <c r="O7" s="546" t="s">
        <v>359</v>
      </c>
      <c r="P7" s="548" t="s">
        <v>360</v>
      </c>
      <c r="Q7" s="549"/>
      <c r="R7" s="548" t="s">
        <v>361</v>
      </c>
      <c r="S7" s="549"/>
      <c r="T7" s="550" t="s">
        <v>378</v>
      </c>
    </row>
    <row r="8" spans="1:20" ht="70.5" thickTop="1" thickBot="1">
      <c r="A8" s="211" t="s">
        <v>203</v>
      </c>
      <c r="B8" s="211" t="s">
        <v>382</v>
      </c>
      <c r="C8" s="212" t="s">
        <v>8</v>
      </c>
      <c r="D8" s="202" t="s">
        <v>370</v>
      </c>
      <c r="E8" s="273" t="s">
        <v>10</v>
      </c>
      <c r="F8" s="273" t="s">
        <v>11</v>
      </c>
      <c r="G8" s="273" t="s">
        <v>12</v>
      </c>
      <c r="H8" s="204" t="s">
        <v>363</v>
      </c>
      <c r="I8" s="204" t="s">
        <v>38</v>
      </c>
      <c r="J8" s="204" t="s">
        <v>364</v>
      </c>
      <c r="K8" s="204" t="s">
        <v>363</v>
      </c>
      <c r="L8" s="204" t="s">
        <v>365</v>
      </c>
      <c r="M8" s="204" t="s">
        <v>364</v>
      </c>
      <c r="N8" s="541"/>
      <c r="O8" s="547"/>
      <c r="P8" s="205" t="s">
        <v>366</v>
      </c>
      <c r="Q8" s="205" t="s">
        <v>367</v>
      </c>
      <c r="R8" s="205" t="s">
        <v>368</v>
      </c>
      <c r="S8" s="205" t="s">
        <v>369</v>
      </c>
      <c r="T8" s="550"/>
    </row>
    <row r="9" spans="1:20" ht="16.5" thickTop="1" thickBot="1">
      <c r="A9" s="530"/>
      <c r="B9" s="531"/>
      <c r="C9" s="531"/>
      <c r="D9" s="531"/>
      <c r="E9" s="531"/>
      <c r="F9" s="531"/>
      <c r="G9" s="531"/>
      <c r="H9" s="531"/>
      <c r="I9" s="531"/>
      <c r="J9" s="531"/>
      <c r="K9" s="531"/>
      <c r="L9" s="531"/>
      <c r="M9" s="531"/>
      <c r="N9" s="531"/>
      <c r="O9" s="196"/>
      <c r="P9" s="196"/>
      <c r="Q9" s="196"/>
      <c r="R9" s="196"/>
      <c r="S9" s="196"/>
      <c r="T9" s="206"/>
    </row>
    <row r="10" spans="1:20">
      <c r="A10" s="511">
        <f>'Mapa Final'!A10</f>
        <v>1</v>
      </c>
      <c r="B10" s="497" t="str">
        <f>'Mapa Final'!B10</f>
        <v>Perdida de  oportunidad en el cobro coactivo</v>
      </c>
      <c r="C10" s="514" t="str">
        <f>'Mapa Final'!C10</f>
        <v>Incumplimiento de las metas establecidas</v>
      </c>
      <c r="D10" s="514" t="s">
        <v>567</v>
      </c>
      <c r="E10" s="517" t="str">
        <f>'Mapa Final'!E10</f>
        <v xml:space="preserve">Insuficiencia de los controles en el seguimiento adecuado del estado de los procesos. </v>
      </c>
      <c r="F10" s="517" t="str">
        <f>'Mapa Final'!F10</f>
        <v xml:space="preserve">Posibilidad de que no se dé trámite al cobro de las obligaciones a favor de la Rama Judicial, así como las demás actuaciones que corresponden a la oficina de cobro coactivo  </v>
      </c>
      <c r="G10" s="517" t="str">
        <f>'Mapa Final'!G10</f>
        <v>Ejecución y Administración de Procesos</v>
      </c>
      <c r="H10" s="520" t="str">
        <f>'Mapa Final'!I10</f>
        <v>Alta</v>
      </c>
      <c r="I10" s="523" t="str">
        <f>'Mapa Final'!L10</f>
        <v>Leve</v>
      </c>
      <c r="J10" s="502" t="str">
        <f>'Mapa Final'!N10</f>
        <v>Moderado</v>
      </c>
      <c r="K10" s="505" t="str">
        <f>'Mapa Final'!AA10</f>
        <v>Media</v>
      </c>
      <c r="L10" s="505" t="str">
        <f>'Mapa Final'!AE10</f>
        <v>Leve</v>
      </c>
      <c r="M10" s="508" t="str">
        <f>'Mapa Final'!AG10</f>
        <v>Moderado</v>
      </c>
      <c r="N10" s="505" t="str">
        <f>'Mapa Final'!AH10</f>
        <v>Reducir(mitigar)</v>
      </c>
      <c r="O10" s="529" t="s">
        <v>568</v>
      </c>
      <c r="P10" s="499"/>
      <c r="Q10" s="534"/>
      <c r="R10" s="353">
        <v>45200</v>
      </c>
      <c r="S10" s="353">
        <v>45291</v>
      </c>
      <c r="T10" s="532" t="s">
        <v>563</v>
      </c>
    </row>
    <row r="11" spans="1:20">
      <c r="A11" s="512"/>
      <c r="B11" s="551"/>
      <c r="C11" s="515"/>
      <c r="D11" s="515"/>
      <c r="E11" s="518"/>
      <c r="F11" s="518"/>
      <c r="G11" s="518"/>
      <c r="H11" s="521"/>
      <c r="I11" s="524"/>
      <c r="J11" s="503"/>
      <c r="K11" s="506"/>
      <c r="L11" s="506"/>
      <c r="M11" s="509"/>
      <c r="N11" s="506"/>
      <c r="O11" s="500"/>
      <c r="P11" s="500"/>
      <c r="Q11" s="535"/>
      <c r="R11" s="344"/>
      <c r="S11" s="344"/>
      <c r="T11" s="527"/>
    </row>
    <row r="12" spans="1:20">
      <c r="A12" s="512"/>
      <c r="B12" s="551"/>
      <c r="C12" s="515"/>
      <c r="D12" s="515"/>
      <c r="E12" s="518"/>
      <c r="F12" s="518"/>
      <c r="G12" s="518"/>
      <c r="H12" s="521"/>
      <c r="I12" s="524"/>
      <c r="J12" s="503"/>
      <c r="K12" s="506"/>
      <c r="L12" s="506"/>
      <c r="M12" s="509"/>
      <c r="N12" s="506"/>
      <c r="O12" s="500"/>
      <c r="P12" s="500"/>
      <c r="Q12" s="535"/>
      <c r="R12" s="344"/>
      <c r="S12" s="344"/>
      <c r="T12" s="527"/>
    </row>
    <row r="13" spans="1:20">
      <c r="A13" s="512"/>
      <c r="B13" s="551"/>
      <c r="C13" s="515"/>
      <c r="D13" s="515"/>
      <c r="E13" s="518"/>
      <c r="F13" s="518"/>
      <c r="G13" s="518"/>
      <c r="H13" s="521"/>
      <c r="I13" s="524"/>
      <c r="J13" s="503"/>
      <c r="K13" s="506"/>
      <c r="L13" s="506"/>
      <c r="M13" s="509"/>
      <c r="N13" s="506"/>
      <c r="O13" s="500"/>
      <c r="P13" s="500"/>
      <c r="Q13" s="535"/>
      <c r="R13" s="344"/>
      <c r="S13" s="344"/>
      <c r="T13" s="527"/>
    </row>
    <row r="14" spans="1:20" ht="177.75" customHeight="1" thickBot="1">
      <c r="A14" s="513"/>
      <c r="B14" s="552"/>
      <c r="C14" s="516"/>
      <c r="D14" s="516"/>
      <c r="E14" s="519"/>
      <c r="F14" s="519"/>
      <c r="G14" s="519"/>
      <c r="H14" s="522"/>
      <c r="I14" s="525"/>
      <c r="J14" s="504"/>
      <c r="K14" s="507"/>
      <c r="L14" s="507"/>
      <c r="M14" s="510"/>
      <c r="N14" s="507"/>
      <c r="O14" s="501"/>
      <c r="P14" s="501"/>
      <c r="Q14" s="536"/>
      <c r="R14" s="345"/>
      <c r="S14" s="345"/>
      <c r="T14" s="533"/>
    </row>
    <row r="15" spans="1:20">
      <c r="A15" s="511">
        <f>'Mapa Final'!A15</f>
        <v>2</v>
      </c>
      <c r="B15" s="497" t="str">
        <f>'Mapa Final'!B15</f>
        <v>Deficiencia en la representación de la Entidad.</v>
      </c>
      <c r="C15" s="514" t="str">
        <f>'Mapa Final'!C15</f>
        <v>Incumplimiento de las metas establecidas</v>
      </c>
      <c r="D15" s="514" t="str">
        <f>'Mapa Final'!D15</f>
        <v>1.Alto volumen de carga laboral.
2.Insuficiente capacitación
3. Cambio de normatividad.
4. Falta de seguimiento a notificaciones en los juzgados generando vencimiento de términos y acciones de repetición.</v>
      </c>
      <c r="E15" s="517" t="str">
        <f>'Mapa Final'!E15</f>
        <v>Falta de planeación y organización de las funciones a cargo</v>
      </c>
      <c r="F15" s="51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517" t="str">
        <f>'Mapa Final'!G15</f>
        <v>Ejecución y Administración de Procesos</v>
      </c>
      <c r="H15" s="520" t="str">
        <f>'Mapa Final'!I15</f>
        <v>Media</v>
      </c>
      <c r="I15" s="523" t="str">
        <f>'Mapa Final'!L15</f>
        <v>Leve</v>
      </c>
      <c r="J15" s="502" t="str">
        <f>'Mapa Final'!N15</f>
        <v>Moderado</v>
      </c>
      <c r="K15" s="505" t="str">
        <f>'Mapa Final'!AA15</f>
        <v>Baja</v>
      </c>
      <c r="L15" s="505" t="str">
        <f>'Mapa Final'!AE15</f>
        <v>Leve</v>
      </c>
      <c r="M15" s="508" t="str">
        <f>'Mapa Final'!AG15</f>
        <v>Bajo</v>
      </c>
      <c r="N15" s="505" t="str">
        <f>'Mapa Final'!AH15</f>
        <v>Aceptar</v>
      </c>
      <c r="O15" s="499"/>
      <c r="P15" s="499"/>
      <c r="Q15" s="499"/>
      <c r="R15" s="353">
        <v>45200</v>
      </c>
      <c r="S15" s="353">
        <v>45291</v>
      </c>
      <c r="T15" s="529" t="s">
        <v>569</v>
      </c>
    </row>
    <row r="16" spans="1:20">
      <c r="A16" s="512"/>
      <c r="B16" s="551"/>
      <c r="C16" s="515"/>
      <c r="D16" s="515"/>
      <c r="E16" s="518"/>
      <c r="F16" s="518"/>
      <c r="G16" s="518"/>
      <c r="H16" s="521"/>
      <c r="I16" s="524"/>
      <c r="J16" s="503"/>
      <c r="K16" s="506"/>
      <c r="L16" s="506"/>
      <c r="M16" s="509"/>
      <c r="N16" s="506"/>
      <c r="O16" s="500"/>
      <c r="P16" s="500"/>
      <c r="Q16" s="500"/>
      <c r="R16" s="344"/>
      <c r="S16" s="344"/>
      <c r="T16" s="500"/>
    </row>
    <row r="17" spans="1:20">
      <c r="A17" s="512"/>
      <c r="B17" s="551"/>
      <c r="C17" s="515"/>
      <c r="D17" s="515"/>
      <c r="E17" s="518"/>
      <c r="F17" s="518"/>
      <c r="G17" s="518"/>
      <c r="H17" s="521"/>
      <c r="I17" s="524"/>
      <c r="J17" s="503"/>
      <c r="K17" s="506"/>
      <c r="L17" s="506"/>
      <c r="M17" s="509"/>
      <c r="N17" s="506"/>
      <c r="O17" s="500"/>
      <c r="P17" s="500"/>
      <c r="Q17" s="500"/>
      <c r="R17" s="344"/>
      <c r="S17" s="344"/>
      <c r="T17" s="500"/>
    </row>
    <row r="18" spans="1:20">
      <c r="A18" s="512"/>
      <c r="B18" s="551"/>
      <c r="C18" s="515"/>
      <c r="D18" s="515"/>
      <c r="E18" s="518"/>
      <c r="F18" s="518"/>
      <c r="G18" s="518"/>
      <c r="H18" s="521"/>
      <c r="I18" s="524"/>
      <c r="J18" s="503"/>
      <c r="K18" s="506"/>
      <c r="L18" s="506"/>
      <c r="M18" s="509"/>
      <c r="N18" s="506"/>
      <c r="O18" s="500"/>
      <c r="P18" s="500"/>
      <c r="Q18" s="500"/>
      <c r="R18" s="344"/>
      <c r="S18" s="344"/>
      <c r="T18" s="500"/>
    </row>
    <row r="19" spans="1:20" ht="180" customHeight="1" thickBot="1">
      <c r="A19" s="513"/>
      <c r="B19" s="551"/>
      <c r="C19" s="515"/>
      <c r="D19" s="515"/>
      <c r="E19" s="518"/>
      <c r="F19" s="518"/>
      <c r="G19" s="519"/>
      <c r="H19" s="522"/>
      <c r="I19" s="525"/>
      <c r="J19" s="504"/>
      <c r="K19" s="507"/>
      <c r="L19" s="507"/>
      <c r="M19" s="510"/>
      <c r="N19" s="507"/>
      <c r="O19" s="501"/>
      <c r="P19" s="501"/>
      <c r="Q19" s="501"/>
      <c r="R19" s="345"/>
      <c r="S19" s="345"/>
      <c r="T19" s="501"/>
    </row>
    <row r="20" spans="1:20" ht="180" customHeight="1" thickBot="1">
      <c r="A20" s="270">
        <v>3</v>
      </c>
      <c r="B20" s="276" t="s">
        <v>581</v>
      </c>
      <c r="C20" s="276" t="s">
        <v>584</v>
      </c>
      <c r="D20" s="277" t="s">
        <v>583</v>
      </c>
      <c r="E20" s="277" t="s">
        <v>585</v>
      </c>
      <c r="F20" s="275" t="s">
        <v>582</v>
      </c>
      <c r="G20" s="271" t="s">
        <v>41</v>
      </c>
      <c r="H20" s="272" t="s">
        <v>113</v>
      </c>
      <c r="I20" s="272" t="s">
        <v>586</v>
      </c>
      <c r="J20" s="269" t="s">
        <v>587</v>
      </c>
      <c r="K20" s="274" t="s">
        <v>111</v>
      </c>
      <c r="L20" s="274" t="s">
        <v>243</v>
      </c>
      <c r="M20" s="269" t="s">
        <v>166</v>
      </c>
      <c r="N20" s="274" t="s">
        <v>291</v>
      </c>
      <c r="O20" s="268"/>
      <c r="P20" s="268"/>
      <c r="Q20" s="268"/>
      <c r="R20" s="266">
        <v>45200</v>
      </c>
      <c r="S20" s="266">
        <v>45291</v>
      </c>
      <c r="T20" s="278" t="s">
        <v>569</v>
      </c>
    </row>
    <row r="21" spans="1:20">
      <c r="A21" s="511">
        <f>'Mapa Final'!A23</f>
        <v>4</v>
      </c>
      <c r="B21" s="555" t="str">
        <f>'Mapa Final'!B23</f>
        <v>Corrupción</v>
      </c>
      <c r="C21" s="554" t="str">
        <f>'Mapa Final'!C23</f>
        <v>Reputacional(Corrupción)</v>
      </c>
      <c r="D21" s="554" t="str">
        <f>'Mapa Final'!D23</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1" s="553" t="str">
        <f>'Mapa Final'!E23</f>
        <v>Pretender obtener un provecho indebido del cargo</v>
      </c>
      <c r="F21" s="553" t="str">
        <f>'Mapa Final'!F23</f>
        <v>Posibilidad de que se presente un manejo inadecuado o descuido en el seguimiento de los procesos a cargo, que puedan generar un favorecimiento a un tercero.</v>
      </c>
      <c r="G21" s="517" t="str">
        <f>'Mapa Final'!G23</f>
        <v>Ejecución y Administración de Procesos</v>
      </c>
      <c r="H21" s="520" t="str">
        <f>'Mapa Final'!I23</f>
        <v>Muy Baja</v>
      </c>
      <c r="I21" s="520" t="str">
        <f>'Mapa Final'!L23</f>
        <v>Leve</v>
      </c>
      <c r="J21" s="508" t="str">
        <f>'Mapa Final'!N23</f>
        <v>Bajo</v>
      </c>
      <c r="K21" s="557" t="str">
        <f>'Mapa Final'!AA23</f>
        <v>Muy Baja</v>
      </c>
      <c r="L21" s="557" t="str">
        <f>'Mapa Final'!AE23</f>
        <v>Leve</v>
      </c>
      <c r="M21" s="508" t="str">
        <f>'Mapa Final'!AG23</f>
        <v>Bajo</v>
      </c>
      <c r="N21" s="557" t="str">
        <f>'Mapa Final'!AH23</f>
        <v>Aceptar</v>
      </c>
      <c r="O21" s="499"/>
      <c r="P21" s="499"/>
      <c r="Q21" s="499"/>
      <c r="R21" s="353">
        <v>45200</v>
      </c>
      <c r="S21" s="353">
        <v>45291</v>
      </c>
      <c r="T21" s="526" t="s">
        <v>561</v>
      </c>
    </row>
    <row r="22" spans="1:20">
      <c r="A22" s="512"/>
      <c r="B22" s="551"/>
      <c r="C22" s="515"/>
      <c r="D22" s="515"/>
      <c r="E22" s="518"/>
      <c r="F22" s="518"/>
      <c r="G22" s="518"/>
      <c r="H22" s="521"/>
      <c r="I22" s="521"/>
      <c r="J22" s="509"/>
      <c r="K22" s="558"/>
      <c r="L22" s="558"/>
      <c r="M22" s="509"/>
      <c r="N22" s="558"/>
      <c r="O22" s="500"/>
      <c r="P22" s="500"/>
      <c r="Q22" s="500"/>
      <c r="R22" s="354"/>
      <c r="S22" s="354"/>
      <c r="T22" s="527"/>
    </row>
    <row r="23" spans="1:20">
      <c r="A23" s="512"/>
      <c r="B23" s="551"/>
      <c r="C23" s="515"/>
      <c r="D23" s="515"/>
      <c r="E23" s="518"/>
      <c r="F23" s="518"/>
      <c r="G23" s="518"/>
      <c r="H23" s="521"/>
      <c r="I23" s="521"/>
      <c r="J23" s="509"/>
      <c r="K23" s="558"/>
      <c r="L23" s="558"/>
      <c r="M23" s="509"/>
      <c r="N23" s="558"/>
      <c r="O23" s="500"/>
      <c r="P23" s="500"/>
      <c r="Q23" s="500"/>
      <c r="R23" s="354"/>
      <c r="S23" s="354"/>
      <c r="T23" s="527"/>
    </row>
    <row r="24" spans="1:20">
      <c r="A24" s="512"/>
      <c r="B24" s="551"/>
      <c r="C24" s="515"/>
      <c r="D24" s="515"/>
      <c r="E24" s="518"/>
      <c r="F24" s="518"/>
      <c r="G24" s="518"/>
      <c r="H24" s="521"/>
      <c r="I24" s="521"/>
      <c r="J24" s="509"/>
      <c r="K24" s="558"/>
      <c r="L24" s="558"/>
      <c r="M24" s="509"/>
      <c r="N24" s="558"/>
      <c r="O24" s="500"/>
      <c r="P24" s="500"/>
      <c r="Q24" s="500"/>
      <c r="R24" s="354"/>
      <c r="S24" s="354"/>
      <c r="T24" s="527"/>
    </row>
    <row r="25" spans="1:20" ht="206.25" customHeight="1" thickBot="1">
      <c r="A25" s="513"/>
      <c r="B25" s="552"/>
      <c r="C25" s="516"/>
      <c r="D25" s="516"/>
      <c r="E25" s="519"/>
      <c r="F25" s="519"/>
      <c r="G25" s="519"/>
      <c r="H25" s="522"/>
      <c r="I25" s="522"/>
      <c r="J25" s="510"/>
      <c r="K25" s="559"/>
      <c r="L25" s="559"/>
      <c r="M25" s="510"/>
      <c r="N25" s="559"/>
      <c r="O25" s="501"/>
      <c r="P25" s="501"/>
      <c r="Q25" s="501"/>
      <c r="R25" s="556"/>
      <c r="S25" s="556"/>
      <c r="T25" s="528"/>
    </row>
    <row r="26" spans="1:20">
      <c r="A26" s="511"/>
      <c r="B26" s="497" t="e">
        <f>'Mapa Final'!#REF!</f>
        <v>#REF!</v>
      </c>
      <c r="C26" s="514" t="e">
        <f>'Mapa Final'!#REF!</f>
        <v>#REF!</v>
      </c>
      <c r="D26" s="514" t="e">
        <f>'Mapa Final'!#REF!</f>
        <v>#REF!</v>
      </c>
      <c r="E26" s="517" t="e">
        <f>'Mapa Final'!#REF!</f>
        <v>#REF!</v>
      </c>
      <c r="F26" s="517" t="e">
        <f>'Mapa Final'!#REF!</f>
        <v>#REF!</v>
      </c>
      <c r="G26" s="517" t="e">
        <f>'Mapa Final'!#REF!</f>
        <v>#REF!</v>
      </c>
      <c r="H26" s="520" t="e">
        <f>'Mapa Final'!#REF!</f>
        <v>#REF!</v>
      </c>
      <c r="I26" s="523" t="e">
        <f>'Mapa Final'!#REF!</f>
        <v>#REF!</v>
      </c>
      <c r="J26" s="502" t="e">
        <f>'Mapa Final'!#REF!</f>
        <v>#REF!</v>
      </c>
      <c r="K26" s="505" t="e">
        <f>'Mapa Final'!#REF!</f>
        <v>#REF!</v>
      </c>
      <c r="L26" s="505" t="e">
        <f>'Mapa Final'!#REF!</f>
        <v>#REF!</v>
      </c>
      <c r="M26" s="508" t="e">
        <f>'Mapa Final'!#REF!</f>
        <v>#REF!</v>
      </c>
      <c r="N26" s="505" t="e">
        <f>'Mapa Final'!#REF!</f>
        <v>#REF!</v>
      </c>
      <c r="O26" s="499"/>
      <c r="P26" s="499"/>
      <c r="Q26" s="499"/>
      <c r="R26" s="499"/>
      <c r="S26" s="499"/>
      <c r="T26" s="499"/>
    </row>
    <row r="27" spans="1:20">
      <c r="A27" s="512"/>
      <c r="B27" s="551"/>
      <c r="C27" s="515"/>
      <c r="D27" s="515"/>
      <c r="E27" s="518"/>
      <c r="F27" s="518"/>
      <c r="G27" s="518"/>
      <c r="H27" s="521"/>
      <c r="I27" s="524"/>
      <c r="J27" s="503"/>
      <c r="K27" s="506"/>
      <c r="L27" s="506"/>
      <c r="M27" s="509"/>
      <c r="N27" s="506"/>
      <c r="O27" s="500"/>
      <c r="P27" s="500"/>
      <c r="Q27" s="500"/>
      <c r="R27" s="500"/>
      <c r="S27" s="500"/>
      <c r="T27" s="500"/>
    </row>
    <row r="28" spans="1:20">
      <c r="A28" s="512"/>
      <c r="B28" s="551"/>
      <c r="C28" s="515"/>
      <c r="D28" s="515"/>
      <c r="E28" s="518"/>
      <c r="F28" s="518"/>
      <c r="G28" s="518"/>
      <c r="H28" s="521"/>
      <c r="I28" s="524"/>
      <c r="J28" s="503"/>
      <c r="K28" s="506"/>
      <c r="L28" s="506"/>
      <c r="M28" s="509"/>
      <c r="N28" s="506"/>
      <c r="O28" s="500"/>
      <c r="P28" s="500"/>
      <c r="Q28" s="500"/>
      <c r="R28" s="500"/>
      <c r="S28" s="500"/>
      <c r="T28" s="500"/>
    </row>
    <row r="29" spans="1:20">
      <c r="A29" s="512"/>
      <c r="B29" s="551"/>
      <c r="C29" s="515"/>
      <c r="D29" s="515"/>
      <c r="E29" s="518"/>
      <c r="F29" s="518"/>
      <c r="G29" s="518"/>
      <c r="H29" s="521"/>
      <c r="I29" s="524"/>
      <c r="J29" s="503"/>
      <c r="K29" s="506"/>
      <c r="L29" s="506"/>
      <c r="M29" s="509"/>
      <c r="N29" s="506"/>
      <c r="O29" s="500"/>
      <c r="P29" s="500"/>
      <c r="Q29" s="500"/>
      <c r="R29" s="500"/>
      <c r="S29" s="500"/>
      <c r="T29" s="500"/>
    </row>
    <row r="30" spans="1:20" ht="15.75" thickBot="1">
      <c r="A30" s="513"/>
      <c r="B30" s="552"/>
      <c r="C30" s="516"/>
      <c r="D30" s="516"/>
      <c r="E30" s="519"/>
      <c r="F30" s="519"/>
      <c r="G30" s="519"/>
      <c r="H30" s="522"/>
      <c r="I30" s="525"/>
      <c r="J30" s="504"/>
      <c r="K30" s="507"/>
      <c r="L30" s="507"/>
      <c r="M30" s="510"/>
      <c r="N30" s="507"/>
      <c r="O30" s="501"/>
      <c r="P30" s="501"/>
      <c r="Q30" s="501"/>
      <c r="R30" s="501"/>
      <c r="S30" s="501"/>
      <c r="T30" s="501"/>
    </row>
    <row r="31" spans="1:20">
      <c r="A31" s="511" t="e">
        <f>'Mapa Final'!#REF!</f>
        <v>#REF!</v>
      </c>
      <c r="B31" s="497" t="e">
        <f>'Mapa Final'!#REF!</f>
        <v>#REF!</v>
      </c>
      <c r="C31" s="514" t="e">
        <f>'Mapa Final'!#REF!</f>
        <v>#REF!</v>
      </c>
      <c r="D31" s="514" t="e">
        <f>'Mapa Final'!#REF!</f>
        <v>#REF!</v>
      </c>
      <c r="E31" s="517" t="e">
        <f>'Mapa Final'!#REF!</f>
        <v>#REF!</v>
      </c>
      <c r="F31" s="517" t="e">
        <f>'Mapa Final'!#REF!</f>
        <v>#REF!</v>
      </c>
      <c r="G31" s="517" t="e">
        <f>'Mapa Final'!#REF!</f>
        <v>#REF!</v>
      </c>
      <c r="H31" s="520" t="e">
        <f>'Mapa Final'!#REF!</f>
        <v>#REF!</v>
      </c>
      <c r="I31" s="523" t="e">
        <f>'Mapa Final'!#REF!</f>
        <v>#REF!</v>
      </c>
      <c r="J31" s="502" t="e">
        <f>'Mapa Final'!#REF!</f>
        <v>#REF!</v>
      </c>
      <c r="K31" s="505" t="e">
        <f>'Mapa Final'!#REF!</f>
        <v>#REF!</v>
      </c>
      <c r="L31" s="505" t="e">
        <f>'Mapa Final'!#REF!</f>
        <v>#REF!</v>
      </c>
      <c r="M31" s="508" t="e">
        <f>'Mapa Final'!#REF!</f>
        <v>#REF!</v>
      </c>
      <c r="N31" s="505" t="e">
        <f>'Mapa Final'!#REF!</f>
        <v>#REF!</v>
      </c>
      <c r="O31" s="499"/>
      <c r="P31" s="499"/>
      <c r="Q31" s="499"/>
      <c r="R31" s="499"/>
      <c r="S31" s="499"/>
      <c r="T31" s="499"/>
    </row>
    <row r="32" spans="1:20">
      <c r="A32" s="512"/>
      <c r="B32" s="551"/>
      <c r="C32" s="515"/>
      <c r="D32" s="515"/>
      <c r="E32" s="518"/>
      <c r="F32" s="518"/>
      <c r="G32" s="518"/>
      <c r="H32" s="521"/>
      <c r="I32" s="524"/>
      <c r="J32" s="503"/>
      <c r="K32" s="506"/>
      <c r="L32" s="506"/>
      <c r="M32" s="509"/>
      <c r="N32" s="506"/>
      <c r="O32" s="500"/>
      <c r="P32" s="500"/>
      <c r="Q32" s="500"/>
      <c r="R32" s="500"/>
      <c r="S32" s="500"/>
      <c r="T32" s="500"/>
    </row>
    <row r="33" spans="1:20">
      <c r="A33" s="512"/>
      <c r="B33" s="551"/>
      <c r="C33" s="515"/>
      <c r="D33" s="515"/>
      <c r="E33" s="518"/>
      <c r="F33" s="518"/>
      <c r="G33" s="518"/>
      <c r="H33" s="521"/>
      <c r="I33" s="524"/>
      <c r="J33" s="503"/>
      <c r="K33" s="506"/>
      <c r="L33" s="506"/>
      <c r="M33" s="509"/>
      <c r="N33" s="506"/>
      <c r="O33" s="500"/>
      <c r="P33" s="500"/>
      <c r="Q33" s="500"/>
      <c r="R33" s="500"/>
      <c r="S33" s="500"/>
      <c r="T33" s="500"/>
    </row>
    <row r="34" spans="1:20">
      <c r="A34" s="512"/>
      <c r="B34" s="551"/>
      <c r="C34" s="515"/>
      <c r="D34" s="515"/>
      <c r="E34" s="518"/>
      <c r="F34" s="518"/>
      <c r="G34" s="518"/>
      <c r="H34" s="521"/>
      <c r="I34" s="524"/>
      <c r="J34" s="503"/>
      <c r="K34" s="506"/>
      <c r="L34" s="506"/>
      <c r="M34" s="509"/>
      <c r="N34" s="506"/>
      <c r="O34" s="500"/>
      <c r="P34" s="500"/>
      <c r="Q34" s="500"/>
      <c r="R34" s="500"/>
      <c r="S34" s="500"/>
      <c r="T34" s="500"/>
    </row>
    <row r="35" spans="1:20" ht="15.75" thickBot="1">
      <c r="A35" s="513"/>
      <c r="B35" s="552"/>
      <c r="C35" s="516"/>
      <c r="D35" s="516"/>
      <c r="E35" s="519"/>
      <c r="F35" s="519"/>
      <c r="G35" s="519"/>
      <c r="H35" s="522"/>
      <c r="I35" s="525"/>
      <c r="J35" s="504"/>
      <c r="K35" s="507"/>
      <c r="L35" s="507"/>
      <c r="M35" s="510"/>
      <c r="N35" s="507"/>
      <c r="O35" s="501"/>
      <c r="P35" s="501"/>
      <c r="Q35" s="501"/>
      <c r="R35" s="501"/>
      <c r="S35" s="501"/>
      <c r="T35" s="501"/>
    </row>
    <row r="36" spans="1:20">
      <c r="A36" s="511" t="e">
        <f>'Mapa Final'!#REF!</f>
        <v>#REF!</v>
      </c>
      <c r="B36" s="497" t="e">
        <f>'Mapa Final'!#REF!</f>
        <v>#REF!</v>
      </c>
      <c r="C36" s="514" t="e">
        <f>'Mapa Final'!#REF!</f>
        <v>#REF!</v>
      </c>
      <c r="D36" s="514" t="e">
        <f>'Mapa Final'!#REF!</f>
        <v>#REF!</v>
      </c>
      <c r="E36" s="517" t="e">
        <f>'Mapa Final'!#REF!</f>
        <v>#REF!</v>
      </c>
      <c r="F36" s="517" t="e">
        <f>'Mapa Final'!#REF!</f>
        <v>#REF!</v>
      </c>
      <c r="G36" s="517" t="e">
        <f>'Mapa Final'!#REF!</f>
        <v>#REF!</v>
      </c>
      <c r="H36" s="520" t="e">
        <f>'Mapa Final'!#REF!</f>
        <v>#REF!</v>
      </c>
      <c r="I36" s="523" t="e">
        <f>'Mapa Final'!#REF!</f>
        <v>#REF!</v>
      </c>
      <c r="J36" s="502" t="e">
        <f>'Mapa Final'!#REF!</f>
        <v>#REF!</v>
      </c>
      <c r="K36" s="505" t="e">
        <f>'Mapa Final'!#REF!</f>
        <v>#REF!</v>
      </c>
      <c r="L36" s="505" t="e">
        <f>'Mapa Final'!#REF!</f>
        <v>#REF!</v>
      </c>
      <c r="M36" s="508" t="e">
        <f>'Mapa Final'!#REF!</f>
        <v>#REF!</v>
      </c>
      <c r="N36" s="505" t="e">
        <f>'Mapa Final'!#REF!</f>
        <v>#REF!</v>
      </c>
      <c r="O36" s="499"/>
      <c r="P36" s="499"/>
      <c r="Q36" s="499"/>
      <c r="R36" s="499"/>
      <c r="S36" s="499"/>
      <c r="T36" s="499"/>
    </row>
    <row r="37" spans="1:20">
      <c r="A37" s="512"/>
      <c r="B37" s="551"/>
      <c r="C37" s="515"/>
      <c r="D37" s="515"/>
      <c r="E37" s="518"/>
      <c r="F37" s="518"/>
      <c r="G37" s="518"/>
      <c r="H37" s="521"/>
      <c r="I37" s="524"/>
      <c r="J37" s="503"/>
      <c r="K37" s="506"/>
      <c r="L37" s="506"/>
      <c r="M37" s="509"/>
      <c r="N37" s="506"/>
      <c r="O37" s="500"/>
      <c r="P37" s="500"/>
      <c r="Q37" s="500"/>
      <c r="R37" s="500"/>
      <c r="S37" s="500"/>
      <c r="T37" s="500"/>
    </row>
    <row r="38" spans="1:20">
      <c r="A38" s="512"/>
      <c r="B38" s="551"/>
      <c r="C38" s="515"/>
      <c r="D38" s="515"/>
      <c r="E38" s="518"/>
      <c r="F38" s="518"/>
      <c r="G38" s="518"/>
      <c r="H38" s="521"/>
      <c r="I38" s="524"/>
      <c r="J38" s="503"/>
      <c r="K38" s="506"/>
      <c r="L38" s="506"/>
      <c r="M38" s="509"/>
      <c r="N38" s="506"/>
      <c r="O38" s="500"/>
      <c r="P38" s="500"/>
      <c r="Q38" s="500"/>
      <c r="R38" s="500"/>
      <c r="S38" s="500"/>
      <c r="T38" s="500"/>
    </row>
    <row r="39" spans="1:20">
      <c r="A39" s="512"/>
      <c r="B39" s="551"/>
      <c r="C39" s="515"/>
      <c r="D39" s="515"/>
      <c r="E39" s="518"/>
      <c r="F39" s="518"/>
      <c r="G39" s="518"/>
      <c r="H39" s="521"/>
      <c r="I39" s="524"/>
      <c r="J39" s="503"/>
      <c r="K39" s="506"/>
      <c r="L39" s="506"/>
      <c r="M39" s="509"/>
      <c r="N39" s="506"/>
      <c r="O39" s="500"/>
      <c r="P39" s="500"/>
      <c r="Q39" s="500"/>
      <c r="R39" s="500"/>
      <c r="S39" s="500"/>
      <c r="T39" s="500"/>
    </row>
    <row r="40" spans="1:20" ht="15.75" thickBot="1">
      <c r="A40" s="513"/>
      <c r="B40" s="552"/>
      <c r="C40" s="516"/>
      <c r="D40" s="516"/>
      <c r="E40" s="519"/>
      <c r="F40" s="519"/>
      <c r="G40" s="519"/>
      <c r="H40" s="522"/>
      <c r="I40" s="525"/>
      <c r="J40" s="504"/>
      <c r="K40" s="507"/>
      <c r="L40" s="507"/>
      <c r="M40" s="510"/>
      <c r="N40" s="507"/>
      <c r="O40" s="501"/>
      <c r="P40" s="501"/>
      <c r="Q40" s="501"/>
      <c r="R40" s="501"/>
      <c r="S40" s="501"/>
      <c r="T40" s="501"/>
    </row>
    <row r="41" spans="1:20">
      <c r="A41" s="511" t="e">
        <f>'Mapa Final'!#REF!</f>
        <v>#REF!</v>
      </c>
      <c r="B41" s="497" t="e">
        <f>'Mapa Final'!#REF!</f>
        <v>#REF!</v>
      </c>
      <c r="C41" s="514" t="e">
        <f>'Mapa Final'!#REF!</f>
        <v>#REF!</v>
      </c>
      <c r="D41" s="514" t="e">
        <f>'Mapa Final'!#REF!</f>
        <v>#REF!</v>
      </c>
      <c r="E41" s="517" t="e">
        <f>'Mapa Final'!#REF!</f>
        <v>#REF!</v>
      </c>
      <c r="F41" s="517" t="e">
        <f>'Mapa Final'!#REF!</f>
        <v>#REF!</v>
      </c>
      <c r="G41" s="517" t="e">
        <f>'Mapa Final'!#REF!</f>
        <v>#REF!</v>
      </c>
      <c r="H41" s="520" t="e">
        <f>'Mapa Final'!#REF!</f>
        <v>#REF!</v>
      </c>
      <c r="I41" s="523" t="e">
        <f>'Mapa Final'!#REF!</f>
        <v>#REF!</v>
      </c>
      <c r="J41" s="502" t="e">
        <f>'Mapa Final'!#REF!</f>
        <v>#REF!</v>
      </c>
      <c r="K41" s="505" t="e">
        <f>'Mapa Final'!#REF!</f>
        <v>#REF!</v>
      </c>
      <c r="L41" s="505" t="e">
        <f>'Mapa Final'!#REF!</f>
        <v>#REF!</v>
      </c>
      <c r="M41" s="508" t="e">
        <f>'Mapa Final'!#REF!</f>
        <v>#REF!</v>
      </c>
      <c r="N41" s="505" t="e">
        <f>'Mapa Final'!#REF!</f>
        <v>#REF!</v>
      </c>
      <c r="O41" s="499"/>
      <c r="P41" s="499"/>
      <c r="Q41" s="499"/>
      <c r="R41" s="499"/>
      <c r="S41" s="499"/>
      <c r="T41" s="499"/>
    </row>
    <row r="42" spans="1:20">
      <c r="A42" s="512"/>
      <c r="B42" s="551"/>
      <c r="C42" s="515"/>
      <c r="D42" s="515"/>
      <c r="E42" s="518"/>
      <c r="F42" s="518"/>
      <c r="G42" s="518"/>
      <c r="H42" s="521"/>
      <c r="I42" s="524"/>
      <c r="J42" s="503"/>
      <c r="K42" s="506"/>
      <c r="L42" s="506"/>
      <c r="M42" s="509"/>
      <c r="N42" s="506"/>
      <c r="O42" s="500"/>
      <c r="P42" s="500"/>
      <c r="Q42" s="500"/>
      <c r="R42" s="500"/>
      <c r="S42" s="500"/>
      <c r="T42" s="500"/>
    </row>
    <row r="43" spans="1:20">
      <c r="A43" s="512"/>
      <c r="B43" s="551"/>
      <c r="C43" s="515"/>
      <c r="D43" s="515"/>
      <c r="E43" s="518"/>
      <c r="F43" s="518"/>
      <c r="G43" s="518"/>
      <c r="H43" s="521"/>
      <c r="I43" s="524"/>
      <c r="J43" s="503"/>
      <c r="K43" s="506"/>
      <c r="L43" s="506"/>
      <c r="M43" s="509"/>
      <c r="N43" s="506"/>
      <c r="O43" s="500"/>
      <c r="P43" s="500"/>
      <c r="Q43" s="500"/>
      <c r="R43" s="500"/>
      <c r="S43" s="500"/>
      <c r="T43" s="500"/>
    </row>
    <row r="44" spans="1:20">
      <c r="A44" s="512"/>
      <c r="B44" s="551"/>
      <c r="C44" s="515"/>
      <c r="D44" s="515"/>
      <c r="E44" s="518"/>
      <c r="F44" s="518"/>
      <c r="G44" s="518"/>
      <c r="H44" s="521"/>
      <c r="I44" s="524"/>
      <c r="J44" s="503"/>
      <c r="K44" s="506"/>
      <c r="L44" s="506"/>
      <c r="M44" s="509"/>
      <c r="N44" s="506"/>
      <c r="O44" s="500"/>
      <c r="P44" s="500"/>
      <c r="Q44" s="500"/>
      <c r="R44" s="500"/>
      <c r="S44" s="500"/>
      <c r="T44" s="500"/>
    </row>
    <row r="45" spans="1:20" ht="15.75" thickBot="1">
      <c r="A45" s="513"/>
      <c r="B45" s="552"/>
      <c r="C45" s="516"/>
      <c r="D45" s="516"/>
      <c r="E45" s="519"/>
      <c r="F45" s="519"/>
      <c r="G45" s="519"/>
      <c r="H45" s="522"/>
      <c r="I45" s="525"/>
      <c r="J45" s="504"/>
      <c r="K45" s="507"/>
      <c r="L45" s="507"/>
      <c r="M45" s="510"/>
      <c r="N45" s="507"/>
      <c r="O45" s="501"/>
      <c r="P45" s="501"/>
      <c r="Q45" s="501"/>
      <c r="R45" s="501"/>
      <c r="S45" s="501"/>
      <c r="T45" s="501"/>
    </row>
    <row r="46" spans="1:20">
      <c r="A46" s="511" t="e">
        <f>'Mapa Final'!#REF!</f>
        <v>#REF!</v>
      </c>
      <c r="B46" s="497" t="e">
        <f>'Mapa Final'!#REF!</f>
        <v>#REF!</v>
      </c>
      <c r="C46" s="514" t="e">
        <f>'Mapa Final'!#REF!</f>
        <v>#REF!</v>
      </c>
      <c r="D46" s="514" t="e">
        <f>'Mapa Final'!#REF!</f>
        <v>#REF!</v>
      </c>
      <c r="E46" s="517" t="e">
        <f>'Mapa Final'!#REF!</f>
        <v>#REF!</v>
      </c>
      <c r="F46" s="517" t="e">
        <f>'Mapa Final'!#REF!</f>
        <v>#REF!</v>
      </c>
      <c r="G46" s="517" t="e">
        <f>'Mapa Final'!#REF!</f>
        <v>#REF!</v>
      </c>
      <c r="H46" s="520" t="e">
        <f>'Mapa Final'!#REF!</f>
        <v>#REF!</v>
      </c>
      <c r="I46" s="523" t="e">
        <f>'Mapa Final'!#REF!</f>
        <v>#REF!</v>
      </c>
      <c r="J46" s="502" t="e">
        <f>'Mapa Final'!#REF!</f>
        <v>#REF!</v>
      </c>
      <c r="K46" s="505" t="e">
        <f>'Mapa Final'!#REF!</f>
        <v>#REF!</v>
      </c>
      <c r="L46" s="505" t="e">
        <f>'Mapa Final'!#REF!</f>
        <v>#REF!</v>
      </c>
      <c r="M46" s="508" t="e">
        <f>'Mapa Final'!#REF!</f>
        <v>#REF!</v>
      </c>
      <c r="N46" s="505" t="e">
        <f>'Mapa Final'!#REF!</f>
        <v>#REF!</v>
      </c>
      <c r="O46" s="499"/>
      <c r="P46" s="499"/>
      <c r="Q46" s="499"/>
      <c r="R46" s="499"/>
      <c r="S46" s="499"/>
      <c r="T46" s="499"/>
    </row>
    <row r="47" spans="1:20">
      <c r="A47" s="512"/>
      <c r="B47" s="551"/>
      <c r="C47" s="515"/>
      <c r="D47" s="515"/>
      <c r="E47" s="518"/>
      <c r="F47" s="518"/>
      <c r="G47" s="518"/>
      <c r="H47" s="521"/>
      <c r="I47" s="524"/>
      <c r="J47" s="503"/>
      <c r="K47" s="506"/>
      <c r="L47" s="506"/>
      <c r="M47" s="509"/>
      <c r="N47" s="506"/>
      <c r="O47" s="500"/>
      <c r="P47" s="500"/>
      <c r="Q47" s="500"/>
      <c r="R47" s="500"/>
      <c r="S47" s="500"/>
      <c r="T47" s="500"/>
    </row>
    <row r="48" spans="1:20">
      <c r="A48" s="512"/>
      <c r="B48" s="551"/>
      <c r="C48" s="515"/>
      <c r="D48" s="515"/>
      <c r="E48" s="518"/>
      <c r="F48" s="518"/>
      <c r="G48" s="518"/>
      <c r="H48" s="521"/>
      <c r="I48" s="524"/>
      <c r="J48" s="503"/>
      <c r="K48" s="506"/>
      <c r="L48" s="506"/>
      <c r="M48" s="509"/>
      <c r="N48" s="506"/>
      <c r="O48" s="500"/>
      <c r="P48" s="500"/>
      <c r="Q48" s="500"/>
      <c r="R48" s="500"/>
      <c r="S48" s="500"/>
      <c r="T48" s="500"/>
    </row>
    <row r="49" spans="1:20">
      <c r="A49" s="512"/>
      <c r="B49" s="551"/>
      <c r="C49" s="515"/>
      <c r="D49" s="515"/>
      <c r="E49" s="518"/>
      <c r="F49" s="518"/>
      <c r="G49" s="518"/>
      <c r="H49" s="521"/>
      <c r="I49" s="524"/>
      <c r="J49" s="503"/>
      <c r="K49" s="506"/>
      <c r="L49" s="506"/>
      <c r="M49" s="509"/>
      <c r="N49" s="506"/>
      <c r="O49" s="500"/>
      <c r="P49" s="500"/>
      <c r="Q49" s="500"/>
      <c r="R49" s="500"/>
      <c r="S49" s="500"/>
      <c r="T49" s="500"/>
    </row>
    <row r="50" spans="1:20" ht="15.75" thickBot="1">
      <c r="A50" s="513"/>
      <c r="B50" s="552"/>
      <c r="C50" s="516"/>
      <c r="D50" s="516"/>
      <c r="E50" s="519"/>
      <c r="F50" s="519"/>
      <c r="G50" s="519"/>
      <c r="H50" s="522"/>
      <c r="I50" s="525"/>
      <c r="J50" s="504"/>
      <c r="K50" s="507"/>
      <c r="L50" s="507"/>
      <c r="M50" s="510"/>
      <c r="N50" s="507"/>
      <c r="O50" s="501"/>
      <c r="P50" s="501"/>
      <c r="Q50" s="501"/>
      <c r="R50" s="501"/>
      <c r="S50" s="501"/>
      <c r="T50" s="501"/>
    </row>
    <row r="51" spans="1:20">
      <c r="A51" s="511" t="e">
        <f>'Mapa Final'!#REF!</f>
        <v>#REF!</v>
      </c>
      <c r="B51" s="497" t="e">
        <f>'Mapa Final'!#REF!</f>
        <v>#REF!</v>
      </c>
      <c r="C51" s="514" t="e">
        <f>'Mapa Final'!#REF!</f>
        <v>#REF!</v>
      </c>
      <c r="D51" s="514" t="e">
        <f>'Mapa Final'!#REF!</f>
        <v>#REF!</v>
      </c>
      <c r="E51" s="517" t="e">
        <f>'Mapa Final'!#REF!</f>
        <v>#REF!</v>
      </c>
      <c r="F51" s="517" t="e">
        <f>'Mapa Final'!#REF!</f>
        <v>#REF!</v>
      </c>
      <c r="G51" s="517" t="e">
        <f>'Mapa Final'!#REF!</f>
        <v>#REF!</v>
      </c>
      <c r="H51" s="520" t="e">
        <f>'Mapa Final'!#REF!</f>
        <v>#REF!</v>
      </c>
      <c r="I51" s="523" t="e">
        <f>'Mapa Final'!#REF!</f>
        <v>#REF!</v>
      </c>
      <c r="J51" s="502" t="e">
        <f>'Mapa Final'!#REF!</f>
        <v>#REF!</v>
      </c>
      <c r="K51" s="505" t="e">
        <f>'Mapa Final'!#REF!</f>
        <v>#REF!</v>
      </c>
      <c r="L51" s="505" t="e">
        <f>'Mapa Final'!#REF!</f>
        <v>#REF!</v>
      </c>
      <c r="M51" s="508" t="e">
        <f>'Mapa Final'!#REF!</f>
        <v>#REF!</v>
      </c>
      <c r="N51" s="505" t="e">
        <f>'Mapa Final'!#REF!</f>
        <v>#REF!</v>
      </c>
      <c r="O51" s="499"/>
      <c r="P51" s="499"/>
      <c r="Q51" s="499"/>
      <c r="R51" s="499"/>
      <c r="S51" s="499"/>
      <c r="T51" s="499"/>
    </row>
    <row r="52" spans="1:20">
      <c r="A52" s="512"/>
      <c r="B52" s="551"/>
      <c r="C52" s="515"/>
      <c r="D52" s="515"/>
      <c r="E52" s="518"/>
      <c r="F52" s="518"/>
      <c r="G52" s="518"/>
      <c r="H52" s="521"/>
      <c r="I52" s="524"/>
      <c r="J52" s="503"/>
      <c r="K52" s="506"/>
      <c r="L52" s="506"/>
      <c r="M52" s="509"/>
      <c r="N52" s="506"/>
      <c r="O52" s="500"/>
      <c r="P52" s="500"/>
      <c r="Q52" s="500"/>
      <c r="R52" s="500"/>
      <c r="S52" s="500"/>
      <c r="T52" s="500"/>
    </row>
    <row r="53" spans="1:20">
      <c r="A53" s="512"/>
      <c r="B53" s="551"/>
      <c r="C53" s="515"/>
      <c r="D53" s="515"/>
      <c r="E53" s="518"/>
      <c r="F53" s="518"/>
      <c r="G53" s="518"/>
      <c r="H53" s="521"/>
      <c r="I53" s="524"/>
      <c r="J53" s="503"/>
      <c r="K53" s="506"/>
      <c r="L53" s="506"/>
      <c r="M53" s="509"/>
      <c r="N53" s="506"/>
      <c r="O53" s="500"/>
      <c r="P53" s="500"/>
      <c r="Q53" s="500"/>
      <c r="R53" s="500"/>
      <c r="S53" s="500"/>
      <c r="T53" s="500"/>
    </row>
    <row r="54" spans="1:20">
      <c r="A54" s="512"/>
      <c r="B54" s="551"/>
      <c r="C54" s="515"/>
      <c r="D54" s="515"/>
      <c r="E54" s="518"/>
      <c r="F54" s="518"/>
      <c r="G54" s="518"/>
      <c r="H54" s="521"/>
      <c r="I54" s="524"/>
      <c r="J54" s="503"/>
      <c r="K54" s="506"/>
      <c r="L54" s="506"/>
      <c r="M54" s="509"/>
      <c r="N54" s="506"/>
      <c r="O54" s="500"/>
      <c r="P54" s="500"/>
      <c r="Q54" s="500"/>
      <c r="R54" s="500"/>
      <c r="S54" s="500"/>
      <c r="T54" s="500"/>
    </row>
    <row r="55" spans="1:20" ht="15.75" thickBot="1">
      <c r="A55" s="513"/>
      <c r="B55" s="552"/>
      <c r="C55" s="516"/>
      <c r="D55" s="516"/>
      <c r="E55" s="519"/>
      <c r="F55" s="519"/>
      <c r="G55" s="519"/>
      <c r="H55" s="522"/>
      <c r="I55" s="525"/>
      <c r="J55" s="504"/>
      <c r="K55" s="507"/>
      <c r="L55" s="507"/>
      <c r="M55" s="510"/>
      <c r="N55" s="507"/>
      <c r="O55" s="501"/>
      <c r="P55" s="501"/>
      <c r="Q55" s="501"/>
      <c r="R55" s="501"/>
      <c r="S55" s="501"/>
      <c r="T55" s="501"/>
    </row>
    <row r="56" spans="1:20">
      <c r="A56" s="511" t="e">
        <f>'Mapa Final'!#REF!</f>
        <v>#REF!</v>
      </c>
      <c r="B56" s="497" t="e">
        <f>'Mapa Final'!#REF!</f>
        <v>#REF!</v>
      </c>
      <c r="C56" s="514" t="e">
        <f>'Mapa Final'!#REF!</f>
        <v>#REF!</v>
      </c>
      <c r="D56" s="514" t="e">
        <f>'Mapa Final'!#REF!</f>
        <v>#REF!</v>
      </c>
      <c r="E56" s="517" t="e">
        <f>'Mapa Final'!#REF!</f>
        <v>#REF!</v>
      </c>
      <c r="F56" s="517" t="e">
        <f>'Mapa Final'!#REF!</f>
        <v>#REF!</v>
      </c>
      <c r="G56" s="517" t="e">
        <f>'Mapa Final'!#REF!</f>
        <v>#REF!</v>
      </c>
      <c r="H56" s="520" t="e">
        <f>'Mapa Final'!#REF!</f>
        <v>#REF!</v>
      </c>
      <c r="I56" s="523" t="e">
        <f>'Mapa Final'!#REF!</f>
        <v>#REF!</v>
      </c>
      <c r="J56" s="502" t="e">
        <f>'Mapa Final'!#REF!</f>
        <v>#REF!</v>
      </c>
      <c r="K56" s="505" t="e">
        <f>'Mapa Final'!#REF!</f>
        <v>#REF!</v>
      </c>
      <c r="L56" s="505" t="e">
        <f>'Mapa Final'!#REF!</f>
        <v>#REF!</v>
      </c>
      <c r="M56" s="508" t="e">
        <f>'Mapa Final'!#REF!</f>
        <v>#REF!</v>
      </c>
      <c r="N56" s="505" t="e">
        <f>'Mapa Final'!#REF!</f>
        <v>#REF!</v>
      </c>
      <c r="O56" s="499"/>
      <c r="P56" s="499"/>
      <c r="Q56" s="499"/>
      <c r="R56" s="499"/>
      <c r="S56" s="499"/>
      <c r="T56" s="499"/>
    </row>
    <row r="57" spans="1:20">
      <c r="A57" s="512"/>
      <c r="B57" s="551"/>
      <c r="C57" s="515"/>
      <c r="D57" s="515"/>
      <c r="E57" s="518"/>
      <c r="F57" s="518"/>
      <c r="G57" s="518"/>
      <c r="H57" s="521"/>
      <c r="I57" s="524"/>
      <c r="J57" s="503"/>
      <c r="K57" s="506"/>
      <c r="L57" s="506"/>
      <c r="M57" s="509"/>
      <c r="N57" s="506"/>
      <c r="O57" s="500"/>
      <c r="P57" s="500"/>
      <c r="Q57" s="500"/>
      <c r="R57" s="500"/>
      <c r="S57" s="500"/>
      <c r="T57" s="500"/>
    </row>
    <row r="58" spans="1:20">
      <c r="A58" s="512"/>
      <c r="B58" s="551"/>
      <c r="C58" s="515"/>
      <c r="D58" s="515"/>
      <c r="E58" s="518"/>
      <c r="F58" s="518"/>
      <c r="G58" s="518"/>
      <c r="H58" s="521"/>
      <c r="I58" s="524"/>
      <c r="J58" s="503"/>
      <c r="K58" s="506"/>
      <c r="L58" s="506"/>
      <c r="M58" s="509"/>
      <c r="N58" s="506"/>
      <c r="O58" s="500"/>
      <c r="P58" s="500"/>
      <c r="Q58" s="500"/>
      <c r="R58" s="500"/>
      <c r="S58" s="500"/>
      <c r="T58" s="500"/>
    </row>
    <row r="59" spans="1:20">
      <c r="A59" s="512"/>
      <c r="B59" s="551"/>
      <c r="C59" s="515"/>
      <c r="D59" s="515"/>
      <c r="E59" s="518"/>
      <c r="F59" s="518"/>
      <c r="G59" s="518"/>
      <c r="H59" s="521"/>
      <c r="I59" s="524"/>
      <c r="J59" s="503"/>
      <c r="K59" s="506"/>
      <c r="L59" s="506"/>
      <c r="M59" s="509"/>
      <c r="N59" s="506"/>
      <c r="O59" s="500"/>
      <c r="P59" s="500"/>
      <c r="Q59" s="500"/>
      <c r="R59" s="500"/>
      <c r="S59" s="500"/>
      <c r="T59" s="500"/>
    </row>
    <row r="60" spans="1:20" ht="15.75" thickBot="1">
      <c r="A60" s="513"/>
      <c r="B60" s="552"/>
      <c r="C60" s="516"/>
      <c r="D60" s="516"/>
      <c r="E60" s="519"/>
      <c r="F60" s="519"/>
      <c r="G60" s="519"/>
      <c r="H60" s="522"/>
      <c r="I60" s="525"/>
      <c r="J60" s="504"/>
      <c r="K60" s="507"/>
      <c r="L60" s="507"/>
      <c r="M60" s="510"/>
      <c r="N60" s="507"/>
      <c r="O60" s="501"/>
      <c r="P60" s="501"/>
      <c r="Q60" s="501"/>
      <c r="R60" s="501"/>
      <c r="S60" s="501"/>
      <c r="T60" s="50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N15:N19"/>
    <mergeCell ref="O15:O19"/>
    <mergeCell ref="P15:P19"/>
    <mergeCell ref="Q15:Q19"/>
    <mergeCell ref="R15:R19"/>
    <mergeCell ref="S15:S19"/>
    <mergeCell ref="H15:H19"/>
    <mergeCell ref="I15:I19"/>
    <mergeCell ref="J15:J19"/>
    <mergeCell ref="K15:K19"/>
    <mergeCell ref="L15:L19"/>
    <mergeCell ref="M15:M19"/>
    <mergeCell ref="P21:P25"/>
    <mergeCell ref="Q21:Q25"/>
    <mergeCell ref="R21:R25"/>
    <mergeCell ref="S21:S25"/>
    <mergeCell ref="T21:T25"/>
    <mergeCell ref="A26:A30"/>
    <mergeCell ref="B26:B30"/>
    <mergeCell ref="C26:C30"/>
    <mergeCell ref="D26:D30"/>
    <mergeCell ref="E26:E30"/>
    <mergeCell ref="J21:J25"/>
    <mergeCell ref="K21:K25"/>
    <mergeCell ref="L21:L25"/>
    <mergeCell ref="M21:M25"/>
    <mergeCell ref="N21:N25"/>
    <mergeCell ref="O21:O25"/>
    <mergeCell ref="R26:R30"/>
    <mergeCell ref="S26:S30"/>
    <mergeCell ref="T26:T30"/>
    <mergeCell ref="A31:A35"/>
    <mergeCell ref="B31:B35"/>
    <mergeCell ref="C31:C35"/>
    <mergeCell ref="D31:D35"/>
    <mergeCell ref="E31:E35"/>
    <mergeCell ref="F31:F35"/>
    <mergeCell ref="G31:G35"/>
    <mergeCell ref="L26:L30"/>
    <mergeCell ref="M26:M30"/>
    <mergeCell ref="N26:N30"/>
    <mergeCell ref="O26:O30"/>
    <mergeCell ref="P26:P30"/>
    <mergeCell ref="Q26:Q30"/>
    <mergeCell ref="F26:F30"/>
    <mergeCell ref="G26:G30"/>
    <mergeCell ref="H26:H30"/>
    <mergeCell ref="I26:I30"/>
    <mergeCell ref="J26:J30"/>
    <mergeCell ref="K26:K30"/>
    <mergeCell ref="T31:T35"/>
    <mergeCell ref="A36:A40"/>
    <mergeCell ref="B36:B40"/>
    <mergeCell ref="C36:C40"/>
    <mergeCell ref="D36:D40"/>
    <mergeCell ref="E36:E40"/>
    <mergeCell ref="F36:F40"/>
    <mergeCell ref="G36:G40"/>
    <mergeCell ref="H36:H40"/>
    <mergeCell ref="I36:I40"/>
    <mergeCell ref="N31:N35"/>
    <mergeCell ref="O31:O35"/>
    <mergeCell ref="P31:P35"/>
    <mergeCell ref="Q31:Q35"/>
    <mergeCell ref="R31:R35"/>
    <mergeCell ref="S31:S35"/>
    <mergeCell ref="H31:H35"/>
    <mergeCell ref="I31:I35"/>
    <mergeCell ref="J31:J35"/>
    <mergeCell ref="K31:K35"/>
    <mergeCell ref="L31:L35"/>
    <mergeCell ref="M31:M35"/>
    <mergeCell ref="P36:P40"/>
    <mergeCell ref="Q36:Q40"/>
    <mergeCell ref="R36:R40"/>
    <mergeCell ref="S36:S40"/>
    <mergeCell ref="T36:T40"/>
    <mergeCell ref="A41:A45"/>
    <mergeCell ref="B41:B45"/>
    <mergeCell ref="C41:C45"/>
    <mergeCell ref="D41:D45"/>
    <mergeCell ref="E41:E45"/>
    <mergeCell ref="J36:J40"/>
    <mergeCell ref="K36:K40"/>
    <mergeCell ref="L36:L40"/>
    <mergeCell ref="M36:M40"/>
    <mergeCell ref="N36:N40"/>
    <mergeCell ref="O36:O40"/>
    <mergeCell ref="R41:R45"/>
    <mergeCell ref="S41:S45"/>
    <mergeCell ref="T41:T45"/>
    <mergeCell ref="A46:A50"/>
    <mergeCell ref="B46:B50"/>
    <mergeCell ref="C46:C50"/>
    <mergeCell ref="D46:D50"/>
    <mergeCell ref="E46:E50"/>
    <mergeCell ref="F46:F50"/>
    <mergeCell ref="G46:G50"/>
    <mergeCell ref="L41:L45"/>
    <mergeCell ref="M41:M45"/>
    <mergeCell ref="N41:N45"/>
    <mergeCell ref="O41:O45"/>
    <mergeCell ref="P41:P45"/>
    <mergeCell ref="Q41:Q45"/>
    <mergeCell ref="F41:F45"/>
    <mergeCell ref="G41:G45"/>
    <mergeCell ref="H41:H45"/>
    <mergeCell ref="I41:I45"/>
    <mergeCell ref="J41:J45"/>
    <mergeCell ref="K41:K45"/>
    <mergeCell ref="T46:T50"/>
    <mergeCell ref="A51:A55"/>
    <mergeCell ref="B51:B55"/>
    <mergeCell ref="C51:C55"/>
    <mergeCell ref="D51:D55"/>
    <mergeCell ref="E51:E55"/>
    <mergeCell ref="F51:F55"/>
    <mergeCell ref="G51:G55"/>
    <mergeCell ref="H51:H55"/>
    <mergeCell ref="I51:I55"/>
    <mergeCell ref="N46:N50"/>
    <mergeCell ref="O46:O50"/>
    <mergeCell ref="P46:P50"/>
    <mergeCell ref="Q46:Q50"/>
    <mergeCell ref="R46:R50"/>
    <mergeCell ref="S46:S50"/>
    <mergeCell ref="H46:H50"/>
    <mergeCell ref="I46:I50"/>
    <mergeCell ref="J46:J50"/>
    <mergeCell ref="K46:K50"/>
    <mergeCell ref="L46:L50"/>
    <mergeCell ref="M46:M50"/>
    <mergeCell ref="P51:P55"/>
    <mergeCell ref="Q51:Q55"/>
    <mergeCell ref="R51:R55"/>
    <mergeCell ref="S51:S55"/>
    <mergeCell ref="T51:T55"/>
    <mergeCell ref="A56:A60"/>
    <mergeCell ref="B56:B60"/>
    <mergeCell ref="C56:C60"/>
    <mergeCell ref="D56:D60"/>
    <mergeCell ref="E56:E60"/>
    <mergeCell ref="J51:J55"/>
    <mergeCell ref="K51:K55"/>
    <mergeCell ref="L51:L55"/>
    <mergeCell ref="M51:M55"/>
    <mergeCell ref="N51:N55"/>
    <mergeCell ref="O51:O55"/>
    <mergeCell ref="F21:F25"/>
    <mergeCell ref="E21:E25"/>
    <mergeCell ref="D21:D25"/>
    <mergeCell ref="C21:C25"/>
    <mergeCell ref="B21:B25"/>
    <mergeCell ref="A21:A25"/>
    <mergeCell ref="R56:R60"/>
    <mergeCell ref="S56:S60"/>
    <mergeCell ref="T56:T60"/>
    <mergeCell ref="I21:I25"/>
    <mergeCell ref="H21:H25"/>
    <mergeCell ref="G21:G25"/>
    <mergeCell ref="L56:L60"/>
    <mergeCell ref="M56:M60"/>
    <mergeCell ref="N56:N60"/>
    <mergeCell ref="O56:O60"/>
    <mergeCell ref="P56:P60"/>
    <mergeCell ref="Q56:Q60"/>
    <mergeCell ref="F56:F60"/>
    <mergeCell ref="G56:G60"/>
    <mergeCell ref="H56:H60"/>
    <mergeCell ref="I56:I60"/>
    <mergeCell ref="J56:J60"/>
    <mergeCell ref="K56:K60"/>
  </mergeCells>
  <conditionalFormatting sqref="D8:G8 H7 H61:J1048576 A7:B7">
    <cfRule type="containsText" dxfId="632" priority="645" operator="containsText" text="3- Moderado">
      <formula>NOT(ISERROR(SEARCH("3- Moderado",A7)))</formula>
    </cfRule>
    <cfRule type="containsText" dxfId="631" priority="646" operator="containsText" text="6- Moderado">
      <formula>NOT(ISERROR(SEARCH("6- Moderado",A7)))</formula>
    </cfRule>
    <cfRule type="containsText" dxfId="630" priority="647" operator="containsText" text="4- Moderado">
      <formula>NOT(ISERROR(SEARCH("4- Moderado",A7)))</formula>
    </cfRule>
    <cfRule type="containsText" dxfId="629" priority="648" operator="containsText" text="3- Bajo">
      <formula>NOT(ISERROR(SEARCH("3- Bajo",A7)))</formula>
    </cfRule>
    <cfRule type="containsText" dxfId="628" priority="649" operator="containsText" text="4- Bajo">
      <formula>NOT(ISERROR(SEARCH("4- Bajo",A7)))</formula>
    </cfRule>
    <cfRule type="containsText" dxfId="627" priority="650" operator="containsText" text="1- Bajo">
      <formula>NOT(ISERROR(SEARCH("1- Bajo",A7)))</formula>
    </cfRule>
  </conditionalFormatting>
  <conditionalFormatting sqref="H8:J8">
    <cfRule type="containsText" dxfId="626" priority="638" operator="containsText" text="3- Moderado">
      <formula>NOT(ISERROR(SEARCH("3- Moderado",H8)))</formula>
    </cfRule>
    <cfRule type="containsText" dxfId="625" priority="639" operator="containsText" text="6- Moderado">
      <formula>NOT(ISERROR(SEARCH("6- Moderado",H8)))</formula>
    </cfRule>
    <cfRule type="containsText" dxfId="624" priority="640" operator="containsText" text="4- Moderado">
      <formula>NOT(ISERROR(SEARCH("4- Moderado",H8)))</formula>
    </cfRule>
    <cfRule type="containsText" dxfId="623" priority="641" operator="containsText" text="3- Bajo">
      <formula>NOT(ISERROR(SEARCH("3- Bajo",H8)))</formula>
    </cfRule>
    <cfRule type="containsText" dxfId="622" priority="642" operator="containsText" text="4- Bajo">
      <formula>NOT(ISERROR(SEARCH("4- Bajo",H8)))</formula>
    </cfRule>
    <cfRule type="containsText" dxfId="621" priority="644" operator="containsText" text="1- Bajo">
      <formula>NOT(ISERROR(SEARCH("1- Bajo",H8)))</formula>
    </cfRule>
  </conditionalFormatting>
  <conditionalFormatting sqref="J8 J61:J1048576">
    <cfRule type="containsText" dxfId="620" priority="627" operator="containsText" text="25- Extremo">
      <formula>NOT(ISERROR(SEARCH("25- Extremo",J8)))</formula>
    </cfRule>
    <cfRule type="containsText" dxfId="619" priority="628" operator="containsText" text="20- Extremo">
      <formula>NOT(ISERROR(SEARCH("20- Extremo",J8)))</formula>
    </cfRule>
    <cfRule type="containsText" dxfId="618" priority="629" operator="containsText" text="15- Extremo">
      <formula>NOT(ISERROR(SEARCH("15- Extremo",J8)))</formula>
    </cfRule>
    <cfRule type="containsText" dxfId="617" priority="630" operator="containsText" text="10- Extremo">
      <formula>NOT(ISERROR(SEARCH("10- Extremo",J8)))</formula>
    </cfRule>
    <cfRule type="containsText" dxfId="616" priority="631" operator="containsText" text="5- Extremo">
      <formula>NOT(ISERROR(SEARCH("5- Extremo",J8)))</formula>
    </cfRule>
    <cfRule type="containsText" dxfId="615" priority="632" operator="containsText" text="12- Alto">
      <formula>NOT(ISERROR(SEARCH("12- Alto",J8)))</formula>
    </cfRule>
    <cfRule type="containsText" dxfId="614" priority="633" operator="containsText" text="10- Alto">
      <formula>NOT(ISERROR(SEARCH("10- Alto",J8)))</formula>
    </cfRule>
    <cfRule type="containsText" dxfId="613" priority="634" operator="containsText" text="9- Alto">
      <formula>NOT(ISERROR(SEARCH("9- Alto",J8)))</formula>
    </cfRule>
    <cfRule type="containsText" dxfId="612" priority="635" operator="containsText" text="8- Alto">
      <formula>NOT(ISERROR(SEARCH("8- Alto",J8)))</formula>
    </cfRule>
    <cfRule type="containsText" dxfId="611" priority="636" operator="containsText" text="5- Alto">
      <formula>NOT(ISERROR(SEARCH("5- Alto",J8)))</formula>
    </cfRule>
    <cfRule type="containsText" dxfId="610" priority="637" operator="containsText" text="4- Alto">
      <formula>NOT(ISERROR(SEARCH("4- Alto",J8)))</formula>
    </cfRule>
    <cfRule type="containsText" dxfId="609" priority="643" operator="containsText" text="2- Bajo">
      <formula>NOT(ISERROR(SEARCH("2- Bajo",J8)))</formula>
    </cfRule>
  </conditionalFormatting>
  <conditionalFormatting sqref="K10:L10 K15:L15 K21:L21">
    <cfRule type="containsText" dxfId="608" priority="621" operator="containsText" text="3- Moderado">
      <formula>NOT(ISERROR(SEARCH("3- Moderado",K10)))</formula>
    </cfRule>
    <cfRule type="containsText" dxfId="607" priority="622" operator="containsText" text="6- Moderado">
      <formula>NOT(ISERROR(SEARCH("6- Moderado",K10)))</formula>
    </cfRule>
    <cfRule type="containsText" dxfId="606" priority="623" operator="containsText" text="4- Moderado">
      <formula>NOT(ISERROR(SEARCH("4- Moderado",K10)))</formula>
    </cfRule>
    <cfRule type="containsText" dxfId="605" priority="624" operator="containsText" text="3- Bajo">
      <formula>NOT(ISERROR(SEARCH("3- Bajo",K10)))</formula>
    </cfRule>
    <cfRule type="containsText" dxfId="604" priority="625" operator="containsText" text="4- Bajo">
      <formula>NOT(ISERROR(SEARCH("4- Bajo",K10)))</formula>
    </cfRule>
    <cfRule type="containsText" dxfId="603" priority="626" operator="containsText" text="1- Bajo">
      <formula>NOT(ISERROR(SEARCH("1- Bajo",K10)))</formula>
    </cfRule>
  </conditionalFormatting>
  <conditionalFormatting sqref="H10:I10 H15:I15 H21:I21">
    <cfRule type="containsText" dxfId="602" priority="615" operator="containsText" text="3- Moderado">
      <formula>NOT(ISERROR(SEARCH("3- Moderado",H10)))</formula>
    </cfRule>
    <cfRule type="containsText" dxfId="601" priority="616" operator="containsText" text="6- Moderado">
      <formula>NOT(ISERROR(SEARCH("6- Moderado",H10)))</formula>
    </cfRule>
    <cfRule type="containsText" dxfId="600" priority="617" operator="containsText" text="4- Moderado">
      <formula>NOT(ISERROR(SEARCH("4- Moderado",H10)))</formula>
    </cfRule>
    <cfRule type="containsText" dxfId="599" priority="618" operator="containsText" text="3- Bajo">
      <formula>NOT(ISERROR(SEARCH("3- Bajo",H10)))</formula>
    </cfRule>
    <cfRule type="containsText" dxfId="598" priority="619" operator="containsText" text="4- Bajo">
      <formula>NOT(ISERROR(SEARCH("4- Bajo",H10)))</formula>
    </cfRule>
    <cfRule type="containsText" dxfId="597" priority="620" operator="containsText" text="1- Bajo">
      <formula>NOT(ISERROR(SEARCH("1- Bajo",H10)))</formula>
    </cfRule>
  </conditionalFormatting>
  <conditionalFormatting sqref="A10:E10 E15 A15:B15 B21 B26 B31 B36 B41 B46 B51 B56">
    <cfRule type="containsText" dxfId="596" priority="609" operator="containsText" text="3- Moderado">
      <formula>NOT(ISERROR(SEARCH("3- Moderado",A10)))</formula>
    </cfRule>
    <cfRule type="containsText" dxfId="595" priority="610" operator="containsText" text="6- Moderado">
      <formula>NOT(ISERROR(SEARCH("6- Moderado",A10)))</formula>
    </cfRule>
    <cfRule type="containsText" dxfId="594" priority="611" operator="containsText" text="4- Moderado">
      <formula>NOT(ISERROR(SEARCH("4- Moderado",A10)))</formula>
    </cfRule>
    <cfRule type="containsText" dxfId="593" priority="612" operator="containsText" text="3- Bajo">
      <formula>NOT(ISERROR(SEARCH("3- Bajo",A10)))</formula>
    </cfRule>
    <cfRule type="containsText" dxfId="592" priority="613" operator="containsText" text="4- Bajo">
      <formula>NOT(ISERROR(SEARCH("4- Bajo",A10)))</formula>
    </cfRule>
    <cfRule type="containsText" dxfId="591" priority="614" operator="containsText" text="1- Bajo">
      <formula>NOT(ISERROR(SEARCH("1- Bajo",A10)))</formula>
    </cfRule>
  </conditionalFormatting>
  <conditionalFormatting sqref="F10:G10 F15:G15">
    <cfRule type="containsText" dxfId="590" priority="603" operator="containsText" text="3- Moderado">
      <formula>NOT(ISERROR(SEARCH("3- Moderado",F10)))</formula>
    </cfRule>
    <cfRule type="containsText" dxfId="589" priority="604" operator="containsText" text="6- Moderado">
      <formula>NOT(ISERROR(SEARCH("6- Moderado",F10)))</formula>
    </cfRule>
    <cfRule type="containsText" dxfId="588" priority="605" operator="containsText" text="4- Moderado">
      <formula>NOT(ISERROR(SEARCH("4- Moderado",F10)))</formula>
    </cfRule>
    <cfRule type="containsText" dxfId="587" priority="606" operator="containsText" text="3- Bajo">
      <formula>NOT(ISERROR(SEARCH("3- Bajo",F10)))</formula>
    </cfRule>
    <cfRule type="containsText" dxfId="586" priority="607" operator="containsText" text="4- Bajo">
      <formula>NOT(ISERROR(SEARCH("4- Bajo",F10)))</formula>
    </cfRule>
    <cfRule type="containsText" dxfId="585" priority="608" operator="containsText" text="1- Bajo">
      <formula>NOT(ISERROR(SEARCH("1- Bajo",F10)))</formula>
    </cfRule>
  </conditionalFormatting>
  <conditionalFormatting sqref="K8">
    <cfRule type="containsText" dxfId="584" priority="597" operator="containsText" text="3- Moderado">
      <formula>NOT(ISERROR(SEARCH("3- Moderado",K8)))</formula>
    </cfRule>
    <cfRule type="containsText" dxfId="583" priority="598" operator="containsText" text="6- Moderado">
      <formula>NOT(ISERROR(SEARCH("6- Moderado",K8)))</formula>
    </cfRule>
    <cfRule type="containsText" dxfId="582" priority="599" operator="containsText" text="4- Moderado">
      <formula>NOT(ISERROR(SEARCH("4- Moderado",K8)))</formula>
    </cfRule>
    <cfRule type="containsText" dxfId="581" priority="600" operator="containsText" text="3- Bajo">
      <formula>NOT(ISERROR(SEARCH("3- Bajo",K8)))</formula>
    </cfRule>
    <cfRule type="containsText" dxfId="580" priority="601" operator="containsText" text="4- Bajo">
      <formula>NOT(ISERROR(SEARCH("4- Bajo",K8)))</formula>
    </cfRule>
    <cfRule type="containsText" dxfId="579" priority="602" operator="containsText" text="1- Bajo">
      <formula>NOT(ISERROR(SEARCH("1- Bajo",K8)))</formula>
    </cfRule>
  </conditionalFormatting>
  <conditionalFormatting sqref="L8">
    <cfRule type="containsText" dxfId="578" priority="591" operator="containsText" text="3- Moderado">
      <formula>NOT(ISERROR(SEARCH("3- Moderado",L8)))</formula>
    </cfRule>
    <cfRule type="containsText" dxfId="577" priority="592" operator="containsText" text="6- Moderado">
      <formula>NOT(ISERROR(SEARCH("6- Moderado",L8)))</formula>
    </cfRule>
    <cfRule type="containsText" dxfId="576" priority="593" operator="containsText" text="4- Moderado">
      <formula>NOT(ISERROR(SEARCH("4- Moderado",L8)))</formula>
    </cfRule>
    <cfRule type="containsText" dxfId="575" priority="594" operator="containsText" text="3- Bajo">
      <formula>NOT(ISERROR(SEARCH("3- Bajo",L8)))</formula>
    </cfRule>
    <cfRule type="containsText" dxfId="574" priority="595" operator="containsText" text="4- Bajo">
      <formula>NOT(ISERROR(SEARCH("4- Bajo",L8)))</formula>
    </cfRule>
    <cfRule type="containsText" dxfId="573" priority="596" operator="containsText" text="1- Bajo">
      <formula>NOT(ISERROR(SEARCH("1- Bajo",L8)))</formula>
    </cfRule>
  </conditionalFormatting>
  <conditionalFormatting sqref="M8">
    <cfRule type="containsText" dxfId="572" priority="585" operator="containsText" text="3- Moderado">
      <formula>NOT(ISERROR(SEARCH("3- Moderado",M8)))</formula>
    </cfRule>
    <cfRule type="containsText" dxfId="571" priority="586" operator="containsText" text="6- Moderado">
      <formula>NOT(ISERROR(SEARCH("6- Moderado",M8)))</formula>
    </cfRule>
    <cfRule type="containsText" dxfId="570" priority="587" operator="containsText" text="4- Moderado">
      <formula>NOT(ISERROR(SEARCH("4- Moderado",M8)))</formula>
    </cfRule>
    <cfRule type="containsText" dxfId="569" priority="588" operator="containsText" text="3- Bajo">
      <formula>NOT(ISERROR(SEARCH("3- Bajo",M8)))</formula>
    </cfRule>
    <cfRule type="containsText" dxfId="568" priority="589" operator="containsText" text="4- Bajo">
      <formula>NOT(ISERROR(SEARCH("4- Bajo",M8)))</formula>
    </cfRule>
    <cfRule type="containsText" dxfId="567" priority="590" operator="containsText" text="1- Bajo">
      <formula>NOT(ISERROR(SEARCH("1- Bajo",M8)))</formula>
    </cfRule>
  </conditionalFormatting>
  <conditionalFormatting sqref="N10 N15">
    <cfRule type="containsText" dxfId="566" priority="569" operator="containsText" text="3- Moderado">
      <formula>NOT(ISERROR(SEARCH("3- Moderado",N10)))</formula>
    </cfRule>
    <cfRule type="containsText" dxfId="565" priority="570" operator="containsText" text="6- Moderado">
      <formula>NOT(ISERROR(SEARCH("6- Moderado",N10)))</formula>
    </cfRule>
    <cfRule type="containsText" dxfId="564" priority="571" operator="containsText" text="4- Moderado">
      <formula>NOT(ISERROR(SEARCH("4- Moderado",N10)))</formula>
    </cfRule>
    <cfRule type="containsText" dxfId="563" priority="572" operator="containsText" text="3- Bajo">
      <formula>NOT(ISERROR(SEARCH("3- Bajo",N10)))</formula>
    </cfRule>
    <cfRule type="containsText" dxfId="562" priority="573" operator="containsText" text="4- Bajo">
      <formula>NOT(ISERROR(SEARCH("4- Bajo",N10)))</formula>
    </cfRule>
    <cfRule type="containsText" dxfId="561" priority="574" operator="containsText" text="1- Bajo">
      <formula>NOT(ISERROR(SEARCH("1- Bajo",N10)))</formula>
    </cfRule>
  </conditionalFormatting>
  <conditionalFormatting sqref="H10:H25">
    <cfRule type="containsText" dxfId="560" priority="556" operator="containsText" text="Muy Alta">
      <formula>NOT(ISERROR(SEARCH("Muy Alta",H10)))</formula>
    </cfRule>
    <cfRule type="containsText" dxfId="559" priority="557" operator="containsText" text="Alta">
      <formula>NOT(ISERROR(SEARCH("Alta",H10)))</formula>
    </cfRule>
    <cfRule type="containsText" dxfId="558" priority="558" operator="containsText" text="Muy Alta">
      <formula>NOT(ISERROR(SEARCH("Muy Alta",H10)))</formula>
    </cfRule>
    <cfRule type="containsText" dxfId="557" priority="563" operator="containsText" text="Muy Baja">
      <formula>NOT(ISERROR(SEARCH("Muy Baja",H10)))</formula>
    </cfRule>
    <cfRule type="containsText" dxfId="556" priority="564" operator="containsText" text="Baja">
      <formula>NOT(ISERROR(SEARCH("Baja",H10)))</formula>
    </cfRule>
    <cfRule type="containsText" dxfId="555" priority="565" operator="containsText" text="Media">
      <formula>NOT(ISERROR(SEARCH("Media",H10)))</formula>
    </cfRule>
    <cfRule type="containsText" dxfId="554" priority="566" operator="containsText" text="Alta">
      <formula>NOT(ISERROR(SEARCH("Alta",H10)))</formula>
    </cfRule>
    <cfRule type="containsText" dxfId="553" priority="568" operator="containsText" text="Muy Alta">
      <formula>NOT(ISERROR(SEARCH("Muy Alta",H10)))</formula>
    </cfRule>
  </conditionalFormatting>
  <conditionalFormatting sqref="I10:I25">
    <cfRule type="containsText" dxfId="552" priority="559" operator="containsText" text="Catastrófico">
      <formula>NOT(ISERROR(SEARCH("Catastrófico",I10)))</formula>
    </cfRule>
    <cfRule type="containsText" dxfId="551" priority="560" operator="containsText" text="Mayor">
      <formula>NOT(ISERROR(SEARCH("Mayor",I10)))</formula>
    </cfRule>
    <cfRule type="containsText" dxfId="550" priority="561" operator="containsText" text="Menor">
      <formula>NOT(ISERROR(SEARCH("Menor",I10)))</formula>
    </cfRule>
    <cfRule type="containsText" dxfId="549" priority="562" operator="containsText" text="Leve">
      <formula>NOT(ISERROR(SEARCH("Leve",I10)))</formula>
    </cfRule>
    <cfRule type="containsText" dxfId="548" priority="567" operator="containsText" text="Moderado">
      <formula>NOT(ISERROR(SEARCH("Moderado",I10)))</formula>
    </cfRule>
  </conditionalFormatting>
  <conditionalFormatting sqref="K10:K25">
    <cfRule type="containsText" dxfId="547" priority="554" operator="containsText" text="Media">
      <formula>NOT(ISERROR(SEARCH("Media",K10)))</formula>
    </cfRule>
  </conditionalFormatting>
  <conditionalFormatting sqref="L10:L25 J10:J25">
    <cfRule type="containsText" dxfId="546" priority="553" operator="containsText" text="Moderado">
      <formula>NOT(ISERROR(SEARCH("Moderado",J10)))</formula>
    </cfRule>
  </conditionalFormatting>
  <conditionalFormatting sqref="C15">
    <cfRule type="containsText" dxfId="545" priority="547" operator="containsText" text="3- Moderado">
      <formula>NOT(ISERROR(SEARCH("3- Moderado",C15)))</formula>
    </cfRule>
    <cfRule type="containsText" dxfId="544" priority="548" operator="containsText" text="6- Moderado">
      <formula>NOT(ISERROR(SEARCH("6- Moderado",C15)))</formula>
    </cfRule>
    <cfRule type="containsText" dxfId="543" priority="549" operator="containsText" text="4- Moderado">
      <formula>NOT(ISERROR(SEARCH("4- Moderado",C15)))</formula>
    </cfRule>
    <cfRule type="containsText" dxfId="542" priority="550" operator="containsText" text="3- Bajo">
      <formula>NOT(ISERROR(SEARCH("3- Bajo",C15)))</formula>
    </cfRule>
    <cfRule type="containsText" dxfId="541" priority="551" operator="containsText" text="4- Bajo">
      <formula>NOT(ISERROR(SEARCH("4- Bajo",C15)))</formula>
    </cfRule>
    <cfRule type="containsText" dxfId="540" priority="552" operator="containsText" text="1- Bajo">
      <formula>NOT(ISERROR(SEARCH("1- Bajo",C15)))</formula>
    </cfRule>
  </conditionalFormatting>
  <conditionalFormatting sqref="D15">
    <cfRule type="containsText" dxfId="539" priority="541" operator="containsText" text="3- Moderado">
      <formula>NOT(ISERROR(SEARCH("3- Moderado",D15)))</formula>
    </cfRule>
    <cfRule type="containsText" dxfId="538" priority="542" operator="containsText" text="6- Moderado">
      <formula>NOT(ISERROR(SEARCH("6- Moderado",D15)))</formula>
    </cfRule>
    <cfRule type="containsText" dxfId="537" priority="543" operator="containsText" text="4- Moderado">
      <formula>NOT(ISERROR(SEARCH("4- Moderado",D15)))</formula>
    </cfRule>
    <cfRule type="containsText" dxfId="536" priority="544" operator="containsText" text="3- Bajo">
      <formula>NOT(ISERROR(SEARCH("3- Bajo",D15)))</formula>
    </cfRule>
    <cfRule type="containsText" dxfId="535" priority="545" operator="containsText" text="4- Bajo">
      <formula>NOT(ISERROR(SEARCH("4- Bajo",D15)))</formula>
    </cfRule>
    <cfRule type="containsText" dxfId="534" priority="546" operator="containsText" text="1- Bajo">
      <formula>NOT(ISERROR(SEARCH("1- Bajo",D15)))</formula>
    </cfRule>
  </conditionalFormatting>
  <conditionalFormatting sqref="J10:J25">
    <cfRule type="containsText" dxfId="533" priority="538" operator="containsText" text="Bajo">
      <formula>NOT(ISERROR(SEARCH("Bajo",J10)))</formula>
    </cfRule>
    <cfRule type="containsText" dxfId="532" priority="539" operator="containsText" text="Extremo">
      <formula>NOT(ISERROR(SEARCH("Extremo",J10)))</formula>
    </cfRule>
  </conditionalFormatting>
  <conditionalFormatting sqref="K10:K25">
    <cfRule type="containsText" dxfId="531" priority="536" operator="containsText" text="Baja">
      <formula>NOT(ISERROR(SEARCH("Baja",K10)))</formula>
    </cfRule>
    <cfRule type="containsText" dxfId="530" priority="537" operator="containsText" text="Muy Baja">
      <formula>NOT(ISERROR(SEARCH("Muy Baja",K10)))</formula>
    </cfRule>
  </conditionalFormatting>
  <conditionalFormatting sqref="K10:K25">
    <cfRule type="containsText" dxfId="529" priority="534" operator="containsText" text="Muy Alta">
      <formula>NOT(ISERROR(SEARCH("Muy Alta",K10)))</formula>
    </cfRule>
    <cfRule type="containsText" dxfId="528" priority="535" operator="containsText" text="Alta">
      <formula>NOT(ISERROR(SEARCH("Alta",K10)))</formula>
    </cfRule>
  </conditionalFormatting>
  <conditionalFormatting sqref="L10:L25">
    <cfRule type="containsText" dxfId="527" priority="530" operator="containsText" text="Catastrófico">
      <formula>NOT(ISERROR(SEARCH("Catastrófico",L10)))</formula>
    </cfRule>
    <cfRule type="containsText" dxfId="526" priority="531" operator="containsText" text="Mayor">
      <formula>NOT(ISERROR(SEARCH("Mayor",L10)))</formula>
    </cfRule>
    <cfRule type="containsText" dxfId="525" priority="532" operator="containsText" text="Menor">
      <formula>NOT(ISERROR(SEARCH("Menor",L10)))</formula>
    </cfRule>
    <cfRule type="containsText" dxfId="524" priority="533" operator="containsText" text="Leve">
      <formula>NOT(ISERROR(SEARCH("Leve",L10)))</formula>
    </cfRule>
  </conditionalFormatting>
  <conditionalFormatting sqref="A21 E21">
    <cfRule type="containsText" dxfId="523" priority="524" operator="containsText" text="3- Moderado">
      <formula>NOT(ISERROR(SEARCH("3- Moderado",A21)))</formula>
    </cfRule>
    <cfRule type="containsText" dxfId="522" priority="525" operator="containsText" text="6- Moderado">
      <formula>NOT(ISERROR(SEARCH("6- Moderado",A21)))</formula>
    </cfRule>
    <cfRule type="containsText" dxfId="521" priority="526" operator="containsText" text="4- Moderado">
      <formula>NOT(ISERROR(SEARCH("4- Moderado",A21)))</formula>
    </cfRule>
    <cfRule type="containsText" dxfId="520" priority="527" operator="containsText" text="3- Bajo">
      <formula>NOT(ISERROR(SEARCH("3- Bajo",A21)))</formula>
    </cfRule>
    <cfRule type="containsText" dxfId="519" priority="528" operator="containsText" text="4- Bajo">
      <formula>NOT(ISERROR(SEARCH("4- Bajo",A21)))</formula>
    </cfRule>
    <cfRule type="containsText" dxfId="518" priority="529" operator="containsText" text="1- Bajo">
      <formula>NOT(ISERROR(SEARCH("1- Bajo",A21)))</formula>
    </cfRule>
  </conditionalFormatting>
  <conditionalFormatting sqref="F21:G21">
    <cfRule type="containsText" dxfId="517" priority="518" operator="containsText" text="3- Moderado">
      <formula>NOT(ISERROR(SEARCH("3- Moderado",F21)))</formula>
    </cfRule>
    <cfRule type="containsText" dxfId="516" priority="519" operator="containsText" text="6- Moderado">
      <formula>NOT(ISERROR(SEARCH("6- Moderado",F21)))</formula>
    </cfRule>
    <cfRule type="containsText" dxfId="515" priority="520" operator="containsText" text="4- Moderado">
      <formula>NOT(ISERROR(SEARCH("4- Moderado",F21)))</formula>
    </cfRule>
    <cfRule type="containsText" dxfId="514" priority="521" operator="containsText" text="3- Bajo">
      <formula>NOT(ISERROR(SEARCH("3- Bajo",F21)))</formula>
    </cfRule>
    <cfRule type="containsText" dxfId="513" priority="522" operator="containsText" text="4- Bajo">
      <formula>NOT(ISERROR(SEARCH("4- Bajo",F21)))</formula>
    </cfRule>
    <cfRule type="containsText" dxfId="512" priority="523" operator="containsText" text="1- Bajo">
      <formula>NOT(ISERROR(SEARCH("1- Bajo",F21)))</formula>
    </cfRule>
  </conditionalFormatting>
  <conditionalFormatting sqref="C21">
    <cfRule type="containsText" dxfId="511" priority="512" operator="containsText" text="3- Moderado">
      <formula>NOT(ISERROR(SEARCH("3- Moderado",C21)))</formula>
    </cfRule>
    <cfRule type="containsText" dxfId="510" priority="513" operator="containsText" text="6- Moderado">
      <formula>NOT(ISERROR(SEARCH("6- Moderado",C21)))</formula>
    </cfRule>
    <cfRule type="containsText" dxfId="509" priority="514" operator="containsText" text="4- Moderado">
      <formula>NOT(ISERROR(SEARCH("4- Moderado",C21)))</formula>
    </cfRule>
    <cfRule type="containsText" dxfId="508" priority="515" operator="containsText" text="3- Bajo">
      <formula>NOT(ISERROR(SEARCH("3- Bajo",C21)))</formula>
    </cfRule>
    <cfRule type="containsText" dxfId="507" priority="516" operator="containsText" text="4- Bajo">
      <formula>NOT(ISERROR(SEARCH("4- Bajo",C21)))</formula>
    </cfRule>
    <cfRule type="containsText" dxfId="506" priority="517" operator="containsText" text="1- Bajo">
      <formula>NOT(ISERROR(SEARCH("1- Bajo",C21)))</formula>
    </cfRule>
  </conditionalFormatting>
  <conditionalFormatting sqref="D21">
    <cfRule type="containsText" dxfId="505" priority="506" operator="containsText" text="3- Moderado">
      <formula>NOT(ISERROR(SEARCH("3- Moderado",D21)))</formula>
    </cfRule>
    <cfRule type="containsText" dxfId="504" priority="507" operator="containsText" text="6- Moderado">
      <formula>NOT(ISERROR(SEARCH("6- Moderado",D21)))</formula>
    </cfRule>
    <cfRule type="containsText" dxfId="503" priority="508" operator="containsText" text="4- Moderado">
      <formula>NOT(ISERROR(SEARCH("4- Moderado",D21)))</formula>
    </cfRule>
    <cfRule type="containsText" dxfId="502" priority="509" operator="containsText" text="3- Bajo">
      <formula>NOT(ISERROR(SEARCH("3- Bajo",D21)))</formula>
    </cfRule>
    <cfRule type="containsText" dxfId="501" priority="510" operator="containsText" text="4- Bajo">
      <formula>NOT(ISERROR(SEARCH("4- Bajo",D21)))</formula>
    </cfRule>
    <cfRule type="containsText" dxfId="500" priority="511" operator="containsText" text="1- Bajo">
      <formula>NOT(ISERROR(SEARCH("1- Bajo",D21)))</formula>
    </cfRule>
  </conditionalFormatting>
  <conditionalFormatting sqref="K26:L26">
    <cfRule type="containsText" dxfId="499" priority="500" operator="containsText" text="3- Moderado">
      <formula>NOT(ISERROR(SEARCH("3- Moderado",K26)))</formula>
    </cfRule>
    <cfRule type="containsText" dxfId="498" priority="501" operator="containsText" text="6- Moderado">
      <formula>NOT(ISERROR(SEARCH("6- Moderado",K26)))</formula>
    </cfRule>
    <cfRule type="containsText" dxfId="497" priority="502" operator="containsText" text="4- Moderado">
      <formula>NOT(ISERROR(SEARCH("4- Moderado",K26)))</formula>
    </cfRule>
    <cfRule type="containsText" dxfId="496" priority="503" operator="containsText" text="3- Bajo">
      <formula>NOT(ISERROR(SEARCH("3- Bajo",K26)))</formula>
    </cfRule>
    <cfRule type="containsText" dxfId="495" priority="504" operator="containsText" text="4- Bajo">
      <formula>NOT(ISERROR(SEARCH("4- Bajo",K26)))</formula>
    </cfRule>
    <cfRule type="containsText" dxfId="494" priority="505" operator="containsText" text="1- Bajo">
      <formula>NOT(ISERROR(SEARCH("1- Bajo",K26)))</formula>
    </cfRule>
  </conditionalFormatting>
  <conditionalFormatting sqref="H26:I26">
    <cfRule type="containsText" dxfId="493" priority="494" operator="containsText" text="3- Moderado">
      <formula>NOT(ISERROR(SEARCH("3- Moderado",H26)))</formula>
    </cfRule>
    <cfRule type="containsText" dxfId="492" priority="495" operator="containsText" text="6- Moderado">
      <formula>NOT(ISERROR(SEARCH("6- Moderado",H26)))</formula>
    </cfRule>
    <cfRule type="containsText" dxfId="491" priority="496" operator="containsText" text="4- Moderado">
      <formula>NOT(ISERROR(SEARCH("4- Moderado",H26)))</formula>
    </cfRule>
    <cfRule type="containsText" dxfId="490" priority="497" operator="containsText" text="3- Bajo">
      <formula>NOT(ISERROR(SEARCH("3- Bajo",H26)))</formula>
    </cfRule>
    <cfRule type="containsText" dxfId="489" priority="498" operator="containsText" text="4- Bajo">
      <formula>NOT(ISERROR(SEARCH("4- Bajo",H26)))</formula>
    </cfRule>
    <cfRule type="containsText" dxfId="488" priority="499" operator="containsText" text="1- Bajo">
      <formula>NOT(ISERROR(SEARCH("1- Bajo",H26)))</formula>
    </cfRule>
  </conditionalFormatting>
  <conditionalFormatting sqref="A26 C26:E26">
    <cfRule type="containsText" dxfId="487" priority="488" operator="containsText" text="3- Moderado">
      <formula>NOT(ISERROR(SEARCH("3- Moderado",A26)))</formula>
    </cfRule>
    <cfRule type="containsText" dxfId="486" priority="489" operator="containsText" text="6- Moderado">
      <formula>NOT(ISERROR(SEARCH("6- Moderado",A26)))</formula>
    </cfRule>
    <cfRule type="containsText" dxfId="485" priority="490" operator="containsText" text="4- Moderado">
      <formula>NOT(ISERROR(SEARCH("4- Moderado",A26)))</formula>
    </cfRule>
    <cfRule type="containsText" dxfId="484" priority="491" operator="containsText" text="3- Bajo">
      <formula>NOT(ISERROR(SEARCH("3- Bajo",A26)))</formula>
    </cfRule>
    <cfRule type="containsText" dxfId="483" priority="492" operator="containsText" text="4- Bajo">
      <formula>NOT(ISERROR(SEARCH("4- Bajo",A26)))</formula>
    </cfRule>
    <cfRule type="containsText" dxfId="482" priority="493" operator="containsText" text="1- Bajo">
      <formula>NOT(ISERROR(SEARCH("1- Bajo",A26)))</formula>
    </cfRule>
  </conditionalFormatting>
  <conditionalFormatting sqref="F26:G26">
    <cfRule type="containsText" dxfId="481" priority="482" operator="containsText" text="3- Moderado">
      <formula>NOT(ISERROR(SEARCH("3- Moderado",F26)))</formula>
    </cfRule>
    <cfRule type="containsText" dxfId="480" priority="483" operator="containsText" text="6- Moderado">
      <formula>NOT(ISERROR(SEARCH("6- Moderado",F26)))</formula>
    </cfRule>
    <cfRule type="containsText" dxfId="479" priority="484" operator="containsText" text="4- Moderado">
      <formula>NOT(ISERROR(SEARCH("4- Moderado",F26)))</formula>
    </cfRule>
    <cfRule type="containsText" dxfId="478" priority="485" operator="containsText" text="3- Bajo">
      <formula>NOT(ISERROR(SEARCH("3- Bajo",F26)))</formula>
    </cfRule>
    <cfRule type="containsText" dxfId="477" priority="486" operator="containsText" text="4- Bajo">
      <formula>NOT(ISERROR(SEARCH("4- Bajo",F26)))</formula>
    </cfRule>
    <cfRule type="containsText" dxfId="476" priority="487" operator="containsText" text="1- Bajo">
      <formula>NOT(ISERROR(SEARCH("1- Bajo",F26)))</formula>
    </cfRule>
  </conditionalFormatting>
  <conditionalFormatting sqref="J26:J30">
    <cfRule type="containsText" dxfId="475" priority="477" operator="containsText" text="Bajo">
      <formula>NOT(ISERROR(SEARCH("Bajo",J26)))</formula>
    </cfRule>
    <cfRule type="containsText" dxfId="474" priority="478" operator="containsText" text="Moderado">
      <formula>NOT(ISERROR(SEARCH("Moderado",J26)))</formula>
    </cfRule>
    <cfRule type="containsText" dxfId="473" priority="479" operator="containsText" text="Alto">
      <formula>NOT(ISERROR(SEARCH("Alto",J26)))</formula>
    </cfRule>
    <cfRule type="containsText" dxfId="472" priority="480" operator="containsText" text="Extremo">
      <formula>NOT(ISERROR(SEARCH("Extremo",J26)))</formula>
    </cfRule>
    <cfRule type="colorScale" priority="481">
      <colorScale>
        <cfvo type="min"/>
        <cfvo type="max"/>
        <color rgb="FFFF7128"/>
        <color rgb="FFFFEF9C"/>
      </colorScale>
    </cfRule>
  </conditionalFormatting>
  <conditionalFormatting sqref="M26:M30">
    <cfRule type="containsText" dxfId="471" priority="452" operator="containsText" text="Moderado">
      <formula>NOT(ISERROR(SEARCH("Moderado",M26)))</formula>
    </cfRule>
    <cfRule type="containsText" dxfId="470" priority="472" operator="containsText" text="Bajo">
      <formula>NOT(ISERROR(SEARCH("Bajo",M26)))</formula>
    </cfRule>
    <cfRule type="containsText" dxfId="469" priority="473" operator="containsText" text="Moderado">
      <formula>NOT(ISERROR(SEARCH("Moderado",M26)))</formula>
    </cfRule>
    <cfRule type="containsText" dxfId="468" priority="474" operator="containsText" text="Alto">
      <formula>NOT(ISERROR(SEARCH("Alto",M26)))</formula>
    </cfRule>
    <cfRule type="containsText" dxfId="467" priority="475" operator="containsText" text="Extremo">
      <formula>NOT(ISERROR(SEARCH("Extremo",M26)))</formula>
    </cfRule>
    <cfRule type="colorScale" priority="476">
      <colorScale>
        <cfvo type="min"/>
        <cfvo type="max"/>
        <color rgb="FFFF7128"/>
        <color rgb="FFFFEF9C"/>
      </colorScale>
    </cfRule>
  </conditionalFormatting>
  <conditionalFormatting sqref="N26">
    <cfRule type="containsText" dxfId="466" priority="466" operator="containsText" text="3- Moderado">
      <formula>NOT(ISERROR(SEARCH("3- Moderado",N26)))</formula>
    </cfRule>
    <cfRule type="containsText" dxfId="465" priority="467" operator="containsText" text="6- Moderado">
      <formula>NOT(ISERROR(SEARCH("6- Moderado",N26)))</formula>
    </cfRule>
    <cfRule type="containsText" dxfId="464" priority="468" operator="containsText" text="4- Moderado">
      <formula>NOT(ISERROR(SEARCH("4- Moderado",N26)))</formula>
    </cfRule>
    <cfRule type="containsText" dxfId="463" priority="469" operator="containsText" text="3- Bajo">
      <formula>NOT(ISERROR(SEARCH("3- Bajo",N26)))</formula>
    </cfRule>
    <cfRule type="containsText" dxfId="462" priority="470" operator="containsText" text="4- Bajo">
      <formula>NOT(ISERROR(SEARCH("4- Bajo",N26)))</formula>
    </cfRule>
    <cfRule type="containsText" dxfId="461" priority="471" operator="containsText" text="1- Bajo">
      <formula>NOT(ISERROR(SEARCH("1- Bajo",N26)))</formula>
    </cfRule>
  </conditionalFormatting>
  <conditionalFormatting sqref="H26:H30">
    <cfRule type="containsText" dxfId="460" priority="453" operator="containsText" text="Muy Alta">
      <formula>NOT(ISERROR(SEARCH("Muy Alta",H26)))</formula>
    </cfRule>
    <cfRule type="containsText" dxfId="459" priority="454" operator="containsText" text="Alta">
      <formula>NOT(ISERROR(SEARCH("Alta",H26)))</formula>
    </cfRule>
    <cfRule type="containsText" dxfId="458" priority="455" operator="containsText" text="Muy Alta">
      <formula>NOT(ISERROR(SEARCH("Muy Alta",H26)))</formula>
    </cfRule>
    <cfRule type="containsText" dxfId="457" priority="460" operator="containsText" text="Muy Baja">
      <formula>NOT(ISERROR(SEARCH("Muy Baja",H26)))</formula>
    </cfRule>
    <cfRule type="containsText" dxfId="456" priority="461" operator="containsText" text="Baja">
      <formula>NOT(ISERROR(SEARCH("Baja",H26)))</formula>
    </cfRule>
    <cfRule type="containsText" dxfId="455" priority="462" operator="containsText" text="Media">
      <formula>NOT(ISERROR(SEARCH("Media",H26)))</formula>
    </cfRule>
    <cfRule type="containsText" dxfId="454" priority="463" operator="containsText" text="Alta">
      <formula>NOT(ISERROR(SEARCH("Alta",H26)))</formula>
    </cfRule>
    <cfRule type="containsText" dxfId="453" priority="465" operator="containsText" text="Muy Alta">
      <formula>NOT(ISERROR(SEARCH("Muy Alta",H26)))</formula>
    </cfRule>
  </conditionalFormatting>
  <conditionalFormatting sqref="I26:I30">
    <cfRule type="containsText" dxfId="452" priority="456" operator="containsText" text="Catastrófico">
      <formula>NOT(ISERROR(SEARCH("Catastrófico",I26)))</formula>
    </cfRule>
    <cfRule type="containsText" dxfId="451" priority="457" operator="containsText" text="Mayor">
      <formula>NOT(ISERROR(SEARCH("Mayor",I26)))</formula>
    </cfRule>
    <cfRule type="containsText" dxfId="450" priority="458" operator="containsText" text="Menor">
      <formula>NOT(ISERROR(SEARCH("Menor",I26)))</formula>
    </cfRule>
    <cfRule type="containsText" dxfId="449" priority="459" operator="containsText" text="Leve">
      <formula>NOT(ISERROR(SEARCH("Leve",I26)))</formula>
    </cfRule>
    <cfRule type="containsText" dxfId="448" priority="464" operator="containsText" text="Moderado">
      <formula>NOT(ISERROR(SEARCH("Moderado",I26)))</formula>
    </cfRule>
  </conditionalFormatting>
  <conditionalFormatting sqref="K26:K30">
    <cfRule type="containsText" dxfId="447" priority="451" operator="containsText" text="Media">
      <formula>NOT(ISERROR(SEARCH("Media",K26)))</formula>
    </cfRule>
  </conditionalFormatting>
  <conditionalFormatting sqref="L26:L30">
    <cfRule type="containsText" dxfId="446" priority="450" operator="containsText" text="Moderado">
      <formula>NOT(ISERROR(SEARCH("Moderado",L26)))</formula>
    </cfRule>
  </conditionalFormatting>
  <conditionalFormatting sqref="J26:J30">
    <cfRule type="containsText" dxfId="445" priority="449" operator="containsText" text="Moderado">
      <formula>NOT(ISERROR(SEARCH("Moderado",J26)))</formula>
    </cfRule>
  </conditionalFormatting>
  <conditionalFormatting sqref="J26:J30">
    <cfRule type="containsText" dxfId="444" priority="447" operator="containsText" text="Bajo">
      <formula>NOT(ISERROR(SEARCH("Bajo",J26)))</formula>
    </cfRule>
    <cfRule type="containsText" dxfId="443" priority="448" operator="containsText" text="Extremo">
      <formula>NOT(ISERROR(SEARCH("Extremo",J26)))</formula>
    </cfRule>
  </conditionalFormatting>
  <conditionalFormatting sqref="K26:K30">
    <cfRule type="containsText" dxfId="442" priority="445" operator="containsText" text="Baja">
      <formula>NOT(ISERROR(SEARCH("Baja",K26)))</formula>
    </cfRule>
    <cfRule type="containsText" dxfId="441" priority="446" operator="containsText" text="Muy Baja">
      <formula>NOT(ISERROR(SEARCH("Muy Baja",K26)))</formula>
    </cfRule>
  </conditionalFormatting>
  <conditionalFormatting sqref="K26:K30">
    <cfRule type="containsText" dxfId="440" priority="443" operator="containsText" text="Muy Alta">
      <formula>NOT(ISERROR(SEARCH("Muy Alta",K26)))</formula>
    </cfRule>
    <cfRule type="containsText" dxfId="439" priority="444" operator="containsText" text="Alta">
      <formula>NOT(ISERROR(SEARCH("Alta",K26)))</formula>
    </cfRule>
  </conditionalFormatting>
  <conditionalFormatting sqref="L26:L30">
    <cfRule type="containsText" dxfId="438" priority="439" operator="containsText" text="Catastrófico">
      <formula>NOT(ISERROR(SEARCH("Catastrófico",L26)))</formula>
    </cfRule>
    <cfRule type="containsText" dxfId="437" priority="440" operator="containsText" text="Mayor">
      <formula>NOT(ISERROR(SEARCH("Mayor",L26)))</formula>
    </cfRule>
    <cfRule type="containsText" dxfId="436" priority="441" operator="containsText" text="Menor">
      <formula>NOT(ISERROR(SEARCH("Menor",L26)))</formula>
    </cfRule>
    <cfRule type="containsText" dxfId="435" priority="442" operator="containsText" text="Leve">
      <formula>NOT(ISERROR(SEARCH("Leve",L26)))</formula>
    </cfRule>
  </conditionalFormatting>
  <conditionalFormatting sqref="K31:L31">
    <cfRule type="containsText" dxfId="434" priority="433" operator="containsText" text="3- Moderado">
      <formula>NOT(ISERROR(SEARCH("3- Moderado",K31)))</formula>
    </cfRule>
    <cfRule type="containsText" dxfId="433" priority="434" operator="containsText" text="6- Moderado">
      <formula>NOT(ISERROR(SEARCH("6- Moderado",K31)))</formula>
    </cfRule>
    <cfRule type="containsText" dxfId="432" priority="435" operator="containsText" text="4- Moderado">
      <formula>NOT(ISERROR(SEARCH("4- Moderado",K31)))</formula>
    </cfRule>
    <cfRule type="containsText" dxfId="431" priority="436" operator="containsText" text="3- Bajo">
      <formula>NOT(ISERROR(SEARCH("3- Bajo",K31)))</formula>
    </cfRule>
    <cfRule type="containsText" dxfId="430" priority="437" operator="containsText" text="4- Bajo">
      <formula>NOT(ISERROR(SEARCH("4- Bajo",K31)))</formula>
    </cfRule>
    <cfRule type="containsText" dxfId="429" priority="438" operator="containsText" text="1- Bajo">
      <formula>NOT(ISERROR(SEARCH("1- Bajo",K31)))</formula>
    </cfRule>
  </conditionalFormatting>
  <conditionalFormatting sqref="H31:I31">
    <cfRule type="containsText" dxfId="428" priority="427" operator="containsText" text="3- Moderado">
      <formula>NOT(ISERROR(SEARCH("3- Moderado",H31)))</formula>
    </cfRule>
    <cfRule type="containsText" dxfId="427" priority="428" operator="containsText" text="6- Moderado">
      <formula>NOT(ISERROR(SEARCH("6- Moderado",H31)))</formula>
    </cfRule>
    <cfRule type="containsText" dxfId="426" priority="429" operator="containsText" text="4- Moderado">
      <formula>NOT(ISERROR(SEARCH("4- Moderado",H31)))</formula>
    </cfRule>
    <cfRule type="containsText" dxfId="425" priority="430" operator="containsText" text="3- Bajo">
      <formula>NOT(ISERROR(SEARCH("3- Bajo",H31)))</formula>
    </cfRule>
    <cfRule type="containsText" dxfId="424" priority="431" operator="containsText" text="4- Bajo">
      <formula>NOT(ISERROR(SEARCH("4- Bajo",H31)))</formula>
    </cfRule>
    <cfRule type="containsText" dxfId="423" priority="432" operator="containsText" text="1- Bajo">
      <formula>NOT(ISERROR(SEARCH("1- Bajo",H31)))</formula>
    </cfRule>
  </conditionalFormatting>
  <conditionalFormatting sqref="A31 C31:E31">
    <cfRule type="containsText" dxfId="422" priority="421" operator="containsText" text="3- Moderado">
      <formula>NOT(ISERROR(SEARCH("3- Moderado",A31)))</formula>
    </cfRule>
    <cfRule type="containsText" dxfId="421" priority="422" operator="containsText" text="6- Moderado">
      <formula>NOT(ISERROR(SEARCH("6- Moderado",A31)))</formula>
    </cfRule>
    <cfRule type="containsText" dxfId="420" priority="423" operator="containsText" text="4- Moderado">
      <formula>NOT(ISERROR(SEARCH("4- Moderado",A31)))</formula>
    </cfRule>
    <cfRule type="containsText" dxfId="419" priority="424" operator="containsText" text="3- Bajo">
      <formula>NOT(ISERROR(SEARCH("3- Bajo",A31)))</formula>
    </cfRule>
    <cfRule type="containsText" dxfId="418" priority="425" operator="containsText" text="4- Bajo">
      <formula>NOT(ISERROR(SEARCH("4- Bajo",A31)))</formula>
    </cfRule>
    <cfRule type="containsText" dxfId="417" priority="426" operator="containsText" text="1- Bajo">
      <formula>NOT(ISERROR(SEARCH("1- Bajo",A31)))</formula>
    </cfRule>
  </conditionalFormatting>
  <conditionalFormatting sqref="F31:G31">
    <cfRule type="containsText" dxfId="416" priority="415" operator="containsText" text="3- Moderado">
      <formula>NOT(ISERROR(SEARCH("3- Moderado",F31)))</formula>
    </cfRule>
    <cfRule type="containsText" dxfId="415" priority="416" operator="containsText" text="6- Moderado">
      <formula>NOT(ISERROR(SEARCH("6- Moderado",F31)))</formula>
    </cfRule>
    <cfRule type="containsText" dxfId="414" priority="417" operator="containsText" text="4- Moderado">
      <formula>NOT(ISERROR(SEARCH("4- Moderado",F31)))</formula>
    </cfRule>
    <cfRule type="containsText" dxfId="413" priority="418" operator="containsText" text="3- Bajo">
      <formula>NOT(ISERROR(SEARCH("3- Bajo",F31)))</formula>
    </cfRule>
    <cfRule type="containsText" dxfId="412" priority="419" operator="containsText" text="4- Bajo">
      <formula>NOT(ISERROR(SEARCH("4- Bajo",F31)))</formula>
    </cfRule>
    <cfRule type="containsText" dxfId="411" priority="420" operator="containsText" text="1- Bajo">
      <formula>NOT(ISERROR(SEARCH("1- Bajo",F31)))</formula>
    </cfRule>
  </conditionalFormatting>
  <conditionalFormatting sqref="J31:J35">
    <cfRule type="containsText" dxfId="410" priority="410" operator="containsText" text="Bajo">
      <formula>NOT(ISERROR(SEARCH("Bajo",J31)))</formula>
    </cfRule>
    <cfRule type="containsText" dxfId="409" priority="411" operator="containsText" text="Moderado">
      <formula>NOT(ISERROR(SEARCH("Moderado",J31)))</formula>
    </cfRule>
    <cfRule type="containsText" dxfId="408" priority="412" operator="containsText" text="Alto">
      <formula>NOT(ISERROR(SEARCH("Alto",J31)))</formula>
    </cfRule>
    <cfRule type="containsText" dxfId="407" priority="413" operator="containsText" text="Extremo">
      <formula>NOT(ISERROR(SEARCH("Extremo",J31)))</formula>
    </cfRule>
    <cfRule type="colorScale" priority="414">
      <colorScale>
        <cfvo type="min"/>
        <cfvo type="max"/>
        <color rgb="FFFF7128"/>
        <color rgb="FFFFEF9C"/>
      </colorScale>
    </cfRule>
  </conditionalFormatting>
  <conditionalFormatting sqref="M31:M35">
    <cfRule type="containsText" dxfId="406" priority="385" operator="containsText" text="Moderado">
      <formula>NOT(ISERROR(SEARCH("Moderado",M31)))</formula>
    </cfRule>
    <cfRule type="containsText" dxfId="405" priority="405" operator="containsText" text="Bajo">
      <formula>NOT(ISERROR(SEARCH("Bajo",M31)))</formula>
    </cfRule>
    <cfRule type="containsText" dxfId="404" priority="406" operator="containsText" text="Moderado">
      <formula>NOT(ISERROR(SEARCH("Moderado",M31)))</formula>
    </cfRule>
    <cfRule type="containsText" dxfId="403" priority="407" operator="containsText" text="Alto">
      <formula>NOT(ISERROR(SEARCH("Alto",M31)))</formula>
    </cfRule>
    <cfRule type="containsText" dxfId="402" priority="408" operator="containsText" text="Extremo">
      <formula>NOT(ISERROR(SEARCH("Extremo",M31)))</formula>
    </cfRule>
    <cfRule type="colorScale" priority="409">
      <colorScale>
        <cfvo type="min"/>
        <cfvo type="max"/>
        <color rgb="FFFF7128"/>
        <color rgb="FFFFEF9C"/>
      </colorScale>
    </cfRule>
  </conditionalFormatting>
  <conditionalFormatting sqref="N31">
    <cfRule type="containsText" dxfId="401" priority="399" operator="containsText" text="3- Moderado">
      <formula>NOT(ISERROR(SEARCH("3- Moderado",N31)))</formula>
    </cfRule>
    <cfRule type="containsText" dxfId="400" priority="400" operator="containsText" text="6- Moderado">
      <formula>NOT(ISERROR(SEARCH("6- Moderado",N31)))</formula>
    </cfRule>
    <cfRule type="containsText" dxfId="399" priority="401" operator="containsText" text="4- Moderado">
      <formula>NOT(ISERROR(SEARCH("4- Moderado",N31)))</formula>
    </cfRule>
    <cfRule type="containsText" dxfId="398" priority="402" operator="containsText" text="3- Bajo">
      <formula>NOT(ISERROR(SEARCH("3- Bajo",N31)))</formula>
    </cfRule>
    <cfRule type="containsText" dxfId="397" priority="403" operator="containsText" text="4- Bajo">
      <formula>NOT(ISERROR(SEARCH("4- Bajo",N31)))</formula>
    </cfRule>
    <cfRule type="containsText" dxfId="396" priority="404" operator="containsText" text="1- Bajo">
      <formula>NOT(ISERROR(SEARCH("1- Bajo",N31)))</formula>
    </cfRule>
  </conditionalFormatting>
  <conditionalFormatting sqref="H31:H35">
    <cfRule type="containsText" dxfId="395" priority="386" operator="containsText" text="Muy Alta">
      <formula>NOT(ISERROR(SEARCH("Muy Alta",H31)))</formula>
    </cfRule>
    <cfRule type="containsText" dxfId="394" priority="387" operator="containsText" text="Alta">
      <formula>NOT(ISERROR(SEARCH("Alta",H31)))</formula>
    </cfRule>
    <cfRule type="containsText" dxfId="393" priority="388" operator="containsText" text="Muy Alta">
      <formula>NOT(ISERROR(SEARCH("Muy Alta",H31)))</formula>
    </cfRule>
    <cfRule type="containsText" dxfId="392" priority="393" operator="containsText" text="Muy Baja">
      <formula>NOT(ISERROR(SEARCH("Muy Baja",H31)))</formula>
    </cfRule>
    <cfRule type="containsText" dxfId="391" priority="394" operator="containsText" text="Baja">
      <formula>NOT(ISERROR(SEARCH("Baja",H31)))</formula>
    </cfRule>
    <cfRule type="containsText" dxfId="390" priority="395" operator="containsText" text="Media">
      <formula>NOT(ISERROR(SEARCH("Media",H31)))</formula>
    </cfRule>
    <cfRule type="containsText" dxfId="389" priority="396" operator="containsText" text="Alta">
      <formula>NOT(ISERROR(SEARCH("Alta",H31)))</formula>
    </cfRule>
    <cfRule type="containsText" dxfId="388" priority="398" operator="containsText" text="Muy Alta">
      <formula>NOT(ISERROR(SEARCH("Muy Alta",H31)))</formula>
    </cfRule>
  </conditionalFormatting>
  <conditionalFormatting sqref="I31:I35">
    <cfRule type="containsText" dxfId="387" priority="389" operator="containsText" text="Catastrófico">
      <formula>NOT(ISERROR(SEARCH("Catastrófico",I31)))</formula>
    </cfRule>
    <cfRule type="containsText" dxfId="386" priority="390" operator="containsText" text="Mayor">
      <formula>NOT(ISERROR(SEARCH("Mayor",I31)))</formula>
    </cfRule>
    <cfRule type="containsText" dxfId="385" priority="391" operator="containsText" text="Menor">
      <formula>NOT(ISERROR(SEARCH("Menor",I31)))</formula>
    </cfRule>
    <cfRule type="containsText" dxfId="384" priority="392" operator="containsText" text="Leve">
      <formula>NOT(ISERROR(SEARCH("Leve",I31)))</formula>
    </cfRule>
    <cfRule type="containsText" dxfId="383" priority="397" operator="containsText" text="Moderado">
      <formula>NOT(ISERROR(SEARCH("Moderado",I31)))</formula>
    </cfRule>
  </conditionalFormatting>
  <conditionalFormatting sqref="K31:K35">
    <cfRule type="containsText" dxfId="382" priority="384" operator="containsText" text="Media">
      <formula>NOT(ISERROR(SEARCH("Media",K31)))</formula>
    </cfRule>
  </conditionalFormatting>
  <conditionalFormatting sqref="L31:L35">
    <cfRule type="containsText" dxfId="381" priority="383" operator="containsText" text="Moderado">
      <formula>NOT(ISERROR(SEARCH("Moderado",L31)))</formula>
    </cfRule>
  </conditionalFormatting>
  <conditionalFormatting sqref="J31:J35">
    <cfRule type="containsText" dxfId="380" priority="382" operator="containsText" text="Moderado">
      <formula>NOT(ISERROR(SEARCH("Moderado",J31)))</formula>
    </cfRule>
  </conditionalFormatting>
  <conditionalFormatting sqref="J31:J35">
    <cfRule type="containsText" dxfId="379" priority="380" operator="containsText" text="Bajo">
      <formula>NOT(ISERROR(SEARCH("Bajo",J31)))</formula>
    </cfRule>
    <cfRule type="containsText" dxfId="378" priority="381" operator="containsText" text="Extremo">
      <formula>NOT(ISERROR(SEARCH("Extremo",J31)))</formula>
    </cfRule>
  </conditionalFormatting>
  <conditionalFormatting sqref="K31:K35">
    <cfRule type="containsText" dxfId="377" priority="378" operator="containsText" text="Baja">
      <formula>NOT(ISERROR(SEARCH("Baja",K31)))</formula>
    </cfRule>
    <cfRule type="containsText" dxfId="376" priority="379" operator="containsText" text="Muy Baja">
      <formula>NOT(ISERROR(SEARCH("Muy Baja",K31)))</formula>
    </cfRule>
  </conditionalFormatting>
  <conditionalFormatting sqref="K31:K35">
    <cfRule type="containsText" dxfId="375" priority="376" operator="containsText" text="Muy Alta">
      <formula>NOT(ISERROR(SEARCH("Muy Alta",K31)))</formula>
    </cfRule>
    <cfRule type="containsText" dxfId="374" priority="377" operator="containsText" text="Alta">
      <formula>NOT(ISERROR(SEARCH("Alta",K31)))</formula>
    </cfRule>
  </conditionalFormatting>
  <conditionalFormatting sqref="L31:L35">
    <cfRule type="containsText" dxfId="373" priority="372" operator="containsText" text="Catastrófico">
      <formula>NOT(ISERROR(SEARCH("Catastrófico",L31)))</formula>
    </cfRule>
    <cfRule type="containsText" dxfId="372" priority="373" operator="containsText" text="Mayor">
      <formula>NOT(ISERROR(SEARCH("Mayor",L31)))</formula>
    </cfRule>
    <cfRule type="containsText" dxfId="371" priority="374" operator="containsText" text="Menor">
      <formula>NOT(ISERROR(SEARCH("Menor",L31)))</formula>
    </cfRule>
    <cfRule type="containsText" dxfId="370" priority="375" operator="containsText" text="Leve">
      <formula>NOT(ISERROR(SEARCH("Leve",L31)))</formula>
    </cfRule>
  </conditionalFormatting>
  <conditionalFormatting sqref="K36:L36">
    <cfRule type="containsText" dxfId="369" priority="366" operator="containsText" text="3- Moderado">
      <formula>NOT(ISERROR(SEARCH("3- Moderado",K36)))</formula>
    </cfRule>
    <cfRule type="containsText" dxfId="368" priority="367" operator="containsText" text="6- Moderado">
      <formula>NOT(ISERROR(SEARCH("6- Moderado",K36)))</formula>
    </cfRule>
    <cfRule type="containsText" dxfId="367" priority="368" operator="containsText" text="4- Moderado">
      <formula>NOT(ISERROR(SEARCH("4- Moderado",K36)))</formula>
    </cfRule>
    <cfRule type="containsText" dxfId="366" priority="369" operator="containsText" text="3- Bajo">
      <formula>NOT(ISERROR(SEARCH("3- Bajo",K36)))</formula>
    </cfRule>
    <cfRule type="containsText" dxfId="365" priority="370" operator="containsText" text="4- Bajo">
      <formula>NOT(ISERROR(SEARCH("4- Bajo",K36)))</formula>
    </cfRule>
    <cfRule type="containsText" dxfId="364" priority="371" operator="containsText" text="1- Bajo">
      <formula>NOT(ISERROR(SEARCH("1- Bajo",K36)))</formula>
    </cfRule>
  </conditionalFormatting>
  <conditionalFormatting sqref="H36:I36">
    <cfRule type="containsText" dxfId="363" priority="360" operator="containsText" text="3- Moderado">
      <formula>NOT(ISERROR(SEARCH("3- Moderado",H36)))</formula>
    </cfRule>
    <cfRule type="containsText" dxfId="362" priority="361" operator="containsText" text="6- Moderado">
      <formula>NOT(ISERROR(SEARCH("6- Moderado",H36)))</formula>
    </cfRule>
    <cfRule type="containsText" dxfId="361" priority="362" operator="containsText" text="4- Moderado">
      <formula>NOT(ISERROR(SEARCH("4- Moderado",H36)))</formula>
    </cfRule>
    <cfRule type="containsText" dxfId="360" priority="363" operator="containsText" text="3- Bajo">
      <formula>NOT(ISERROR(SEARCH("3- Bajo",H36)))</formula>
    </cfRule>
    <cfRule type="containsText" dxfId="359" priority="364" operator="containsText" text="4- Bajo">
      <formula>NOT(ISERROR(SEARCH("4- Bajo",H36)))</formula>
    </cfRule>
    <cfRule type="containsText" dxfId="358" priority="365" operator="containsText" text="1- Bajo">
      <formula>NOT(ISERROR(SEARCH("1- Bajo",H36)))</formula>
    </cfRule>
  </conditionalFormatting>
  <conditionalFormatting sqref="A36 C36:E36">
    <cfRule type="containsText" dxfId="357" priority="354" operator="containsText" text="3- Moderado">
      <formula>NOT(ISERROR(SEARCH("3- Moderado",A36)))</formula>
    </cfRule>
    <cfRule type="containsText" dxfId="356" priority="355" operator="containsText" text="6- Moderado">
      <formula>NOT(ISERROR(SEARCH("6- Moderado",A36)))</formula>
    </cfRule>
    <cfRule type="containsText" dxfId="355" priority="356" operator="containsText" text="4- Moderado">
      <formula>NOT(ISERROR(SEARCH("4- Moderado",A36)))</formula>
    </cfRule>
    <cfRule type="containsText" dxfId="354" priority="357" operator="containsText" text="3- Bajo">
      <formula>NOT(ISERROR(SEARCH("3- Bajo",A36)))</formula>
    </cfRule>
    <cfRule type="containsText" dxfId="353" priority="358" operator="containsText" text="4- Bajo">
      <formula>NOT(ISERROR(SEARCH("4- Bajo",A36)))</formula>
    </cfRule>
    <cfRule type="containsText" dxfId="352" priority="359" operator="containsText" text="1- Bajo">
      <formula>NOT(ISERROR(SEARCH("1- Bajo",A36)))</formula>
    </cfRule>
  </conditionalFormatting>
  <conditionalFormatting sqref="F36:G36">
    <cfRule type="containsText" dxfId="351" priority="348" operator="containsText" text="3- Moderado">
      <formula>NOT(ISERROR(SEARCH("3- Moderado",F36)))</formula>
    </cfRule>
    <cfRule type="containsText" dxfId="350" priority="349" operator="containsText" text="6- Moderado">
      <formula>NOT(ISERROR(SEARCH("6- Moderado",F36)))</formula>
    </cfRule>
    <cfRule type="containsText" dxfId="349" priority="350" operator="containsText" text="4- Moderado">
      <formula>NOT(ISERROR(SEARCH("4- Moderado",F36)))</formula>
    </cfRule>
    <cfRule type="containsText" dxfId="348" priority="351" operator="containsText" text="3- Bajo">
      <formula>NOT(ISERROR(SEARCH("3- Bajo",F36)))</formula>
    </cfRule>
    <cfRule type="containsText" dxfId="347" priority="352" operator="containsText" text="4- Bajo">
      <formula>NOT(ISERROR(SEARCH("4- Bajo",F36)))</formula>
    </cfRule>
    <cfRule type="containsText" dxfId="346" priority="353" operator="containsText" text="1- Bajo">
      <formula>NOT(ISERROR(SEARCH("1- Bajo",F36)))</formula>
    </cfRule>
  </conditionalFormatting>
  <conditionalFormatting sqref="J36:J40">
    <cfRule type="containsText" dxfId="345" priority="343" operator="containsText" text="Bajo">
      <formula>NOT(ISERROR(SEARCH("Bajo",J36)))</formula>
    </cfRule>
    <cfRule type="containsText" dxfId="344" priority="344" operator="containsText" text="Moderado">
      <formula>NOT(ISERROR(SEARCH("Moderado",J36)))</formula>
    </cfRule>
    <cfRule type="containsText" dxfId="343" priority="345" operator="containsText" text="Alto">
      <formula>NOT(ISERROR(SEARCH("Alto",J36)))</formula>
    </cfRule>
    <cfRule type="containsText" dxfId="342" priority="346" operator="containsText" text="Extremo">
      <formula>NOT(ISERROR(SEARCH("Extremo",J36)))</formula>
    </cfRule>
    <cfRule type="colorScale" priority="347">
      <colorScale>
        <cfvo type="min"/>
        <cfvo type="max"/>
        <color rgb="FFFF7128"/>
        <color rgb="FFFFEF9C"/>
      </colorScale>
    </cfRule>
  </conditionalFormatting>
  <conditionalFormatting sqref="M36:M40">
    <cfRule type="containsText" dxfId="341" priority="318" operator="containsText" text="Moderado">
      <formula>NOT(ISERROR(SEARCH("Moderado",M36)))</formula>
    </cfRule>
    <cfRule type="containsText" dxfId="340" priority="338" operator="containsText" text="Bajo">
      <formula>NOT(ISERROR(SEARCH("Bajo",M36)))</formula>
    </cfRule>
    <cfRule type="containsText" dxfId="339" priority="339" operator="containsText" text="Moderado">
      <formula>NOT(ISERROR(SEARCH("Moderado",M36)))</formula>
    </cfRule>
    <cfRule type="containsText" dxfId="338" priority="340" operator="containsText" text="Alto">
      <formula>NOT(ISERROR(SEARCH("Alto",M36)))</formula>
    </cfRule>
    <cfRule type="containsText" dxfId="337" priority="341" operator="containsText" text="Extremo">
      <formula>NOT(ISERROR(SEARCH("Extremo",M36)))</formula>
    </cfRule>
    <cfRule type="colorScale" priority="342">
      <colorScale>
        <cfvo type="min"/>
        <cfvo type="max"/>
        <color rgb="FFFF7128"/>
        <color rgb="FFFFEF9C"/>
      </colorScale>
    </cfRule>
  </conditionalFormatting>
  <conditionalFormatting sqref="N36">
    <cfRule type="containsText" dxfId="336" priority="332" operator="containsText" text="3- Moderado">
      <formula>NOT(ISERROR(SEARCH("3- Moderado",N36)))</formula>
    </cfRule>
    <cfRule type="containsText" dxfId="335" priority="333" operator="containsText" text="6- Moderado">
      <formula>NOT(ISERROR(SEARCH("6- Moderado",N36)))</formula>
    </cfRule>
    <cfRule type="containsText" dxfId="334" priority="334" operator="containsText" text="4- Moderado">
      <formula>NOT(ISERROR(SEARCH("4- Moderado",N36)))</formula>
    </cfRule>
    <cfRule type="containsText" dxfId="333" priority="335" operator="containsText" text="3- Bajo">
      <formula>NOT(ISERROR(SEARCH("3- Bajo",N36)))</formula>
    </cfRule>
    <cfRule type="containsText" dxfId="332" priority="336" operator="containsText" text="4- Bajo">
      <formula>NOT(ISERROR(SEARCH("4- Bajo",N36)))</formula>
    </cfRule>
    <cfRule type="containsText" dxfId="331" priority="337" operator="containsText" text="1- Bajo">
      <formula>NOT(ISERROR(SEARCH("1- Bajo",N36)))</formula>
    </cfRule>
  </conditionalFormatting>
  <conditionalFormatting sqref="H36:H40">
    <cfRule type="containsText" dxfId="330" priority="319" operator="containsText" text="Muy Alta">
      <formula>NOT(ISERROR(SEARCH("Muy Alta",H36)))</formula>
    </cfRule>
    <cfRule type="containsText" dxfId="329" priority="320" operator="containsText" text="Alta">
      <formula>NOT(ISERROR(SEARCH("Alta",H36)))</formula>
    </cfRule>
    <cfRule type="containsText" dxfId="328" priority="321" operator="containsText" text="Muy Alta">
      <formula>NOT(ISERROR(SEARCH("Muy Alta",H36)))</formula>
    </cfRule>
    <cfRule type="containsText" dxfId="327" priority="326" operator="containsText" text="Muy Baja">
      <formula>NOT(ISERROR(SEARCH("Muy Baja",H36)))</formula>
    </cfRule>
    <cfRule type="containsText" dxfId="326" priority="327" operator="containsText" text="Baja">
      <formula>NOT(ISERROR(SEARCH("Baja",H36)))</formula>
    </cfRule>
    <cfRule type="containsText" dxfId="325" priority="328" operator="containsText" text="Media">
      <formula>NOT(ISERROR(SEARCH("Media",H36)))</formula>
    </cfRule>
    <cfRule type="containsText" dxfId="324" priority="329" operator="containsText" text="Alta">
      <formula>NOT(ISERROR(SEARCH("Alta",H36)))</formula>
    </cfRule>
    <cfRule type="containsText" dxfId="323" priority="331" operator="containsText" text="Muy Alta">
      <formula>NOT(ISERROR(SEARCH("Muy Alta",H36)))</formula>
    </cfRule>
  </conditionalFormatting>
  <conditionalFormatting sqref="I36:I40">
    <cfRule type="containsText" dxfId="322" priority="322" operator="containsText" text="Catastrófico">
      <formula>NOT(ISERROR(SEARCH("Catastrófico",I36)))</formula>
    </cfRule>
    <cfRule type="containsText" dxfId="321" priority="323" operator="containsText" text="Mayor">
      <formula>NOT(ISERROR(SEARCH("Mayor",I36)))</formula>
    </cfRule>
    <cfRule type="containsText" dxfId="320" priority="324" operator="containsText" text="Menor">
      <formula>NOT(ISERROR(SEARCH("Menor",I36)))</formula>
    </cfRule>
    <cfRule type="containsText" dxfId="319" priority="325" operator="containsText" text="Leve">
      <formula>NOT(ISERROR(SEARCH("Leve",I36)))</formula>
    </cfRule>
    <cfRule type="containsText" dxfId="318" priority="330" operator="containsText" text="Moderado">
      <formula>NOT(ISERROR(SEARCH("Moderado",I36)))</formula>
    </cfRule>
  </conditionalFormatting>
  <conditionalFormatting sqref="K36:K40">
    <cfRule type="containsText" dxfId="317" priority="317" operator="containsText" text="Media">
      <formula>NOT(ISERROR(SEARCH("Media",K36)))</formula>
    </cfRule>
  </conditionalFormatting>
  <conditionalFormatting sqref="L36:L40">
    <cfRule type="containsText" dxfId="316" priority="316" operator="containsText" text="Moderado">
      <formula>NOT(ISERROR(SEARCH("Moderado",L36)))</formula>
    </cfRule>
  </conditionalFormatting>
  <conditionalFormatting sqref="J36:J40">
    <cfRule type="containsText" dxfId="315" priority="315" operator="containsText" text="Moderado">
      <formula>NOT(ISERROR(SEARCH("Moderado",J36)))</formula>
    </cfRule>
  </conditionalFormatting>
  <conditionalFormatting sqref="J36:J40">
    <cfRule type="containsText" dxfId="314" priority="313" operator="containsText" text="Bajo">
      <formula>NOT(ISERROR(SEARCH("Bajo",J36)))</formula>
    </cfRule>
    <cfRule type="containsText" dxfId="313" priority="314" operator="containsText" text="Extremo">
      <formula>NOT(ISERROR(SEARCH("Extremo",J36)))</formula>
    </cfRule>
  </conditionalFormatting>
  <conditionalFormatting sqref="K36:K40">
    <cfRule type="containsText" dxfId="312" priority="311" operator="containsText" text="Baja">
      <formula>NOT(ISERROR(SEARCH("Baja",K36)))</formula>
    </cfRule>
    <cfRule type="containsText" dxfId="311" priority="312" operator="containsText" text="Muy Baja">
      <formula>NOT(ISERROR(SEARCH("Muy Baja",K36)))</formula>
    </cfRule>
  </conditionalFormatting>
  <conditionalFormatting sqref="K36:K40">
    <cfRule type="containsText" dxfId="310" priority="309" operator="containsText" text="Muy Alta">
      <formula>NOT(ISERROR(SEARCH("Muy Alta",K36)))</formula>
    </cfRule>
    <cfRule type="containsText" dxfId="309" priority="310" operator="containsText" text="Alta">
      <formula>NOT(ISERROR(SEARCH("Alta",K36)))</formula>
    </cfRule>
  </conditionalFormatting>
  <conditionalFormatting sqref="L36:L40">
    <cfRule type="containsText" dxfId="308" priority="305" operator="containsText" text="Catastrófico">
      <formula>NOT(ISERROR(SEARCH("Catastrófico",L36)))</formula>
    </cfRule>
    <cfRule type="containsText" dxfId="307" priority="306" operator="containsText" text="Mayor">
      <formula>NOT(ISERROR(SEARCH("Mayor",L36)))</formula>
    </cfRule>
    <cfRule type="containsText" dxfId="306" priority="307" operator="containsText" text="Menor">
      <formula>NOT(ISERROR(SEARCH("Menor",L36)))</formula>
    </cfRule>
    <cfRule type="containsText" dxfId="305" priority="308" operator="containsText" text="Leve">
      <formula>NOT(ISERROR(SEARCH("Leve",L36)))</formula>
    </cfRule>
  </conditionalFormatting>
  <conditionalFormatting sqref="K41:L41">
    <cfRule type="containsText" dxfId="304" priority="299" operator="containsText" text="3- Moderado">
      <formula>NOT(ISERROR(SEARCH("3- Moderado",K41)))</formula>
    </cfRule>
    <cfRule type="containsText" dxfId="303" priority="300" operator="containsText" text="6- Moderado">
      <formula>NOT(ISERROR(SEARCH("6- Moderado",K41)))</formula>
    </cfRule>
    <cfRule type="containsText" dxfId="302" priority="301" operator="containsText" text="4- Moderado">
      <formula>NOT(ISERROR(SEARCH("4- Moderado",K41)))</formula>
    </cfRule>
    <cfRule type="containsText" dxfId="301" priority="302" operator="containsText" text="3- Bajo">
      <formula>NOT(ISERROR(SEARCH("3- Bajo",K41)))</formula>
    </cfRule>
    <cfRule type="containsText" dxfId="300" priority="303" operator="containsText" text="4- Bajo">
      <formula>NOT(ISERROR(SEARCH("4- Bajo",K41)))</formula>
    </cfRule>
    <cfRule type="containsText" dxfId="299" priority="304" operator="containsText" text="1- Bajo">
      <formula>NOT(ISERROR(SEARCH("1- Bajo",K41)))</formula>
    </cfRule>
  </conditionalFormatting>
  <conditionalFormatting sqref="H41:I41">
    <cfRule type="containsText" dxfId="298" priority="293" operator="containsText" text="3- Moderado">
      <formula>NOT(ISERROR(SEARCH("3- Moderado",H41)))</formula>
    </cfRule>
    <cfRule type="containsText" dxfId="297" priority="294" operator="containsText" text="6- Moderado">
      <formula>NOT(ISERROR(SEARCH("6- Moderado",H41)))</formula>
    </cfRule>
    <cfRule type="containsText" dxfId="296" priority="295" operator="containsText" text="4- Moderado">
      <formula>NOT(ISERROR(SEARCH("4- Moderado",H41)))</formula>
    </cfRule>
    <cfRule type="containsText" dxfId="295" priority="296" operator="containsText" text="3- Bajo">
      <formula>NOT(ISERROR(SEARCH("3- Bajo",H41)))</formula>
    </cfRule>
    <cfRule type="containsText" dxfId="294" priority="297" operator="containsText" text="4- Bajo">
      <formula>NOT(ISERROR(SEARCH("4- Bajo",H41)))</formula>
    </cfRule>
    <cfRule type="containsText" dxfId="293" priority="298" operator="containsText" text="1- Bajo">
      <formula>NOT(ISERROR(SEARCH("1- Bajo",H41)))</formula>
    </cfRule>
  </conditionalFormatting>
  <conditionalFormatting sqref="A41 C41:E41">
    <cfRule type="containsText" dxfId="292" priority="287" operator="containsText" text="3- Moderado">
      <formula>NOT(ISERROR(SEARCH("3- Moderado",A41)))</formula>
    </cfRule>
    <cfRule type="containsText" dxfId="291" priority="288" operator="containsText" text="6- Moderado">
      <formula>NOT(ISERROR(SEARCH("6- Moderado",A41)))</formula>
    </cfRule>
    <cfRule type="containsText" dxfId="290" priority="289" operator="containsText" text="4- Moderado">
      <formula>NOT(ISERROR(SEARCH("4- Moderado",A41)))</formula>
    </cfRule>
    <cfRule type="containsText" dxfId="289" priority="290" operator="containsText" text="3- Bajo">
      <formula>NOT(ISERROR(SEARCH("3- Bajo",A41)))</formula>
    </cfRule>
    <cfRule type="containsText" dxfId="288" priority="291" operator="containsText" text="4- Bajo">
      <formula>NOT(ISERROR(SEARCH("4- Bajo",A41)))</formula>
    </cfRule>
    <cfRule type="containsText" dxfId="287" priority="292" operator="containsText" text="1- Bajo">
      <formula>NOT(ISERROR(SEARCH("1- Bajo",A41)))</formula>
    </cfRule>
  </conditionalFormatting>
  <conditionalFormatting sqref="F41:G41">
    <cfRule type="containsText" dxfId="286" priority="281" operator="containsText" text="3- Moderado">
      <formula>NOT(ISERROR(SEARCH("3- Moderado",F41)))</formula>
    </cfRule>
    <cfRule type="containsText" dxfId="285" priority="282" operator="containsText" text="6- Moderado">
      <formula>NOT(ISERROR(SEARCH("6- Moderado",F41)))</formula>
    </cfRule>
    <cfRule type="containsText" dxfId="284" priority="283" operator="containsText" text="4- Moderado">
      <formula>NOT(ISERROR(SEARCH("4- Moderado",F41)))</formula>
    </cfRule>
    <cfRule type="containsText" dxfId="283" priority="284" operator="containsText" text="3- Bajo">
      <formula>NOT(ISERROR(SEARCH("3- Bajo",F41)))</formula>
    </cfRule>
    <cfRule type="containsText" dxfId="282" priority="285" operator="containsText" text="4- Bajo">
      <formula>NOT(ISERROR(SEARCH("4- Bajo",F41)))</formula>
    </cfRule>
    <cfRule type="containsText" dxfId="281" priority="286" operator="containsText" text="1- Bajo">
      <formula>NOT(ISERROR(SEARCH("1- Bajo",F41)))</formula>
    </cfRule>
  </conditionalFormatting>
  <conditionalFormatting sqref="J41:J45">
    <cfRule type="containsText" dxfId="280" priority="276" operator="containsText" text="Bajo">
      <formula>NOT(ISERROR(SEARCH("Bajo",J41)))</formula>
    </cfRule>
    <cfRule type="containsText" dxfId="279" priority="277" operator="containsText" text="Moderado">
      <formula>NOT(ISERROR(SEARCH("Moderado",J41)))</formula>
    </cfRule>
    <cfRule type="containsText" dxfId="278" priority="278" operator="containsText" text="Alto">
      <formula>NOT(ISERROR(SEARCH("Alto",J41)))</formula>
    </cfRule>
    <cfRule type="containsText" dxfId="277" priority="279" operator="containsText" text="Extremo">
      <formula>NOT(ISERROR(SEARCH("Extremo",J41)))</formula>
    </cfRule>
    <cfRule type="colorScale" priority="280">
      <colorScale>
        <cfvo type="min"/>
        <cfvo type="max"/>
        <color rgb="FFFF7128"/>
        <color rgb="FFFFEF9C"/>
      </colorScale>
    </cfRule>
  </conditionalFormatting>
  <conditionalFormatting sqref="M41:M45">
    <cfRule type="containsText" dxfId="276" priority="251" operator="containsText" text="Moderado">
      <formula>NOT(ISERROR(SEARCH("Moderado",M41)))</formula>
    </cfRule>
    <cfRule type="containsText" dxfId="275" priority="271" operator="containsText" text="Bajo">
      <formula>NOT(ISERROR(SEARCH("Bajo",M41)))</formula>
    </cfRule>
    <cfRule type="containsText" dxfId="274" priority="272" operator="containsText" text="Moderado">
      <formula>NOT(ISERROR(SEARCH("Moderado",M41)))</formula>
    </cfRule>
    <cfRule type="containsText" dxfId="273" priority="273" operator="containsText" text="Alto">
      <formula>NOT(ISERROR(SEARCH("Alto",M41)))</formula>
    </cfRule>
    <cfRule type="containsText" dxfId="272" priority="274" operator="containsText" text="Extremo">
      <formula>NOT(ISERROR(SEARCH("Extremo",M41)))</formula>
    </cfRule>
    <cfRule type="colorScale" priority="275">
      <colorScale>
        <cfvo type="min"/>
        <cfvo type="max"/>
        <color rgb="FFFF7128"/>
        <color rgb="FFFFEF9C"/>
      </colorScale>
    </cfRule>
  </conditionalFormatting>
  <conditionalFormatting sqref="N41">
    <cfRule type="containsText" dxfId="271" priority="265" operator="containsText" text="3- Moderado">
      <formula>NOT(ISERROR(SEARCH("3- Moderado",N41)))</formula>
    </cfRule>
    <cfRule type="containsText" dxfId="270" priority="266" operator="containsText" text="6- Moderado">
      <formula>NOT(ISERROR(SEARCH("6- Moderado",N41)))</formula>
    </cfRule>
    <cfRule type="containsText" dxfId="269" priority="267" operator="containsText" text="4- Moderado">
      <formula>NOT(ISERROR(SEARCH("4- Moderado",N41)))</formula>
    </cfRule>
    <cfRule type="containsText" dxfId="268" priority="268" operator="containsText" text="3- Bajo">
      <formula>NOT(ISERROR(SEARCH("3- Bajo",N41)))</formula>
    </cfRule>
    <cfRule type="containsText" dxfId="267" priority="269" operator="containsText" text="4- Bajo">
      <formula>NOT(ISERROR(SEARCH("4- Bajo",N41)))</formula>
    </cfRule>
    <cfRule type="containsText" dxfId="266" priority="270" operator="containsText" text="1- Bajo">
      <formula>NOT(ISERROR(SEARCH("1- Bajo",N41)))</formula>
    </cfRule>
  </conditionalFormatting>
  <conditionalFormatting sqref="H41:H45">
    <cfRule type="containsText" dxfId="265" priority="252" operator="containsText" text="Muy Alta">
      <formula>NOT(ISERROR(SEARCH("Muy Alta",H41)))</formula>
    </cfRule>
    <cfRule type="containsText" dxfId="264" priority="253" operator="containsText" text="Alta">
      <formula>NOT(ISERROR(SEARCH("Alta",H41)))</formula>
    </cfRule>
    <cfRule type="containsText" dxfId="263" priority="254" operator="containsText" text="Muy Alta">
      <formula>NOT(ISERROR(SEARCH("Muy Alta",H41)))</formula>
    </cfRule>
    <cfRule type="containsText" dxfId="262" priority="259" operator="containsText" text="Muy Baja">
      <formula>NOT(ISERROR(SEARCH("Muy Baja",H41)))</formula>
    </cfRule>
    <cfRule type="containsText" dxfId="261" priority="260" operator="containsText" text="Baja">
      <formula>NOT(ISERROR(SEARCH("Baja",H41)))</formula>
    </cfRule>
    <cfRule type="containsText" dxfId="260" priority="261" operator="containsText" text="Media">
      <formula>NOT(ISERROR(SEARCH("Media",H41)))</formula>
    </cfRule>
    <cfRule type="containsText" dxfId="259" priority="262" operator="containsText" text="Alta">
      <formula>NOT(ISERROR(SEARCH("Alta",H41)))</formula>
    </cfRule>
    <cfRule type="containsText" dxfId="258" priority="264" operator="containsText" text="Muy Alta">
      <formula>NOT(ISERROR(SEARCH("Muy Alta",H41)))</formula>
    </cfRule>
  </conditionalFormatting>
  <conditionalFormatting sqref="I41:I45">
    <cfRule type="containsText" dxfId="257" priority="255" operator="containsText" text="Catastrófico">
      <formula>NOT(ISERROR(SEARCH("Catastrófico",I41)))</formula>
    </cfRule>
    <cfRule type="containsText" dxfId="256" priority="256" operator="containsText" text="Mayor">
      <formula>NOT(ISERROR(SEARCH("Mayor",I41)))</formula>
    </cfRule>
    <cfRule type="containsText" dxfId="255" priority="257" operator="containsText" text="Menor">
      <formula>NOT(ISERROR(SEARCH("Menor",I41)))</formula>
    </cfRule>
    <cfRule type="containsText" dxfId="254" priority="258" operator="containsText" text="Leve">
      <formula>NOT(ISERROR(SEARCH("Leve",I41)))</formula>
    </cfRule>
    <cfRule type="containsText" dxfId="253" priority="263" operator="containsText" text="Moderado">
      <formula>NOT(ISERROR(SEARCH("Moderado",I41)))</formula>
    </cfRule>
  </conditionalFormatting>
  <conditionalFormatting sqref="K41:K45">
    <cfRule type="containsText" dxfId="252" priority="250" operator="containsText" text="Media">
      <formula>NOT(ISERROR(SEARCH("Media",K41)))</formula>
    </cfRule>
  </conditionalFormatting>
  <conditionalFormatting sqref="L41:L45">
    <cfRule type="containsText" dxfId="251" priority="249" operator="containsText" text="Moderado">
      <formula>NOT(ISERROR(SEARCH("Moderado",L41)))</formula>
    </cfRule>
  </conditionalFormatting>
  <conditionalFormatting sqref="J41:J45">
    <cfRule type="containsText" dxfId="250" priority="248" operator="containsText" text="Moderado">
      <formula>NOT(ISERROR(SEARCH("Moderado",J41)))</formula>
    </cfRule>
  </conditionalFormatting>
  <conditionalFormatting sqref="J41:J45">
    <cfRule type="containsText" dxfId="249" priority="246" operator="containsText" text="Bajo">
      <formula>NOT(ISERROR(SEARCH("Bajo",J41)))</formula>
    </cfRule>
    <cfRule type="containsText" dxfId="248" priority="247" operator="containsText" text="Extremo">
      <formula>NOT(ISERROR(SEARCH("Extremo",J41)))</formula>
    </cfRule>
  </conditionalFormatting>
  <conditionalFormatting sqref="K41:K45">
    <cfRule type="containsText" dxfId="247" priority="244" operator="containsText" text="Baja">
      <formula>NOT(ISERROR(SEARCH("Baja",K41)))</formula>
    </cfRule>
    <cfRule type="containsText" dxfId="246" priority="245" operator="containsText" text="Muy Baja">
      <formula>NOT(ISERROR(SEARCH("Muy Baja",K41)))</formula>
    </cfRule>
  </conditionalFormatting>
  <conditionalFormatting sqref="K41:K45">
    <cfRule type="containsText" dxfId="245" priority="242" operator="containsText" text="Muy Alta">
      <formula>NOT(ISERROR(SEARCH("Muy Alta",K41)))</formula>
    </cfRule>
    <cfRule type="containsText" dxfId="244" priority="243" operator="containsText" text="Alta">
      <formula>NOT(ISERROR(SEARCH("Alta",K41)))</formula>
    </cfRule>
  </conditionalFormatting>
  <conditionalFormatting sqref="L41:L45">
    <cfRule type="containsText" dxfId="243" priority="238" operator="containsText" text="Catastrófico">
      <formula>NOT(ISERROR(SEARCH("Catastrófico",L41)))</formula>
    </cfRule>
    <cfRule type="containsText" dxfId="242" priority="239" operator="containsText" text="Mayor">
      <formula>NOT(ISERROR(SEARCH("Mayor",L41)))</formula>
    </cfRule>
    <cfRule type="containsText" dxfId="241" priority="240" operator="containsText" text="Menor">
      <formula>NOT(ISERROR(SEARCH("Menor",L41)))</formula>
    </cfRule>
    <cfRule type="containsText" dxfId="240" priority="241" operator="containsText" text="Leve">
      <formula>NOT(ISERROR(SEARCH("Leve",L41)))</formula>
    </cfRule>
  </conditionalFormatting>
  <conditionalFormatting sqref="K46:L46">
    <cfRule type="containsText" dxfId="239" priority="232" operator="containsText" text="3- Moderado">
      <formula>NOT(ISERROR(SEARCH("3- Moderado",K46)))</formula>
    </cfRule>
    <cfRule type="containsText" dxfId="238" priority="233" operator="containsText" text="6- Moderado">
      <formula>NOT(ISERROR(SEARCH("6- Moderado",K46)))</formula>
    </cfRule>
    <cfRule type="containsText" dxfId="237" priority="234" operator="containsText" text="4- Moderado">
      <formula>NOT(ISERROR(SEARCH("4- Moderado",K46)))</formula>
    </cfRule>
    <cfRule type="containsText" dxfId="236" priority="235" operator="containsText" text="3- Bajo">
      <formula>NOT(ISERROR(SEARCH("3- Bajo",K46)))</formula>
    </cfRule>
    <cfRule type="containsText" dxfId="235" priority="236" operator="containsText" text="4- Bajo">
      <formula>NOT(ISERROR(SEARCH("4- Bajo",K46)))</formula>
    </cfRule>
    <cfRule type="containsText" dxfId="234" priority="237" operator="containsText" text="1- Bajo">
      <formula>NOT(ISERROR(SEARCH("1- Bajo",K46)))</formula>
    </cfRule>
  </conditionalFormatting>
  <conditionalFormatting sqref="H46:I46">
    <cfRule type="containsText" dxfId="233" priority="226" operator="containsText" text="3- Moderado">
      <formula>NOT(ISERROR(SEARCH("3- Moderado",H46)))</formula>
    </cfRule>
    <cfRule type="containsText" dxfId="232" priority="227" operator="containsText" text="6- Moderado">
      <formula>NOT(ISERROR(SEARCH("6- Moderado",H46)))</formula>
    </cfRule>
    <cfRule type="containsText" dxfId="231" priority="228" operator="containsText" text="4- Moderado">
      <formula>NOT(ISERROR(SEARCH("4- Moderado",H46)))</formula>
    </cfRule>
    <cfRule type="containsText" dxfId="230" priority="229" operator="containsText" text="3- Bajo">
      <formula>NOT(ISERROR(SEARCH("3- Bajo",H46)))</formula>
    </cfRule>
    <cfRule type="containsText" dxfId="229" priority="230" operator="containsText" text="4- Bajo">
      <formula>NOT(ISERROR(SEARCH("4- Bajo",H46)))</formula>
    </cfRule>
    <cfRule type="containsText" dxfId="228" priority="231" operator="containsText" text="1- Bajo">
      <formula>NOT(ISERROR(SEARCH("1- Bajo",H46)))</formula>
    </cfRule>
  </conditionalFormatting>
  <conditionalFormatting sqref="A46 C46:E46">
    <cfRule type="containsText" dxfId="227" priority="220" operator="containsText" text="3- Moderado">
      <formula>NOT(ISERROR(SEARCH("3- Moderado",A46)))</formula>
    </cfRule>
    <cfRule type="containsText" dxfId="226" priority="221" operator="containsText" text="6- Moderado">
      <formula>NOT(ISERROR(SEARCH("6- Moderado",A46)))</formula>
    </cfRule>
    <cfRule type="containsText" dxfId="225" priority="222" operator="containsText" text="4- Moderado">
      <formula>NOT(ISERROR(SEARCH("4- Moderado",A46)))</formula>
    </cfRule>
    <cfRule type="containsText" dxfId="224" priority="223" operator="containsText" text="3- Bajo">
      <formula>NOT(ISERROR(SEARCH("3- Bajo",A46)))</formula>
    </cfRule>
    <cfRule type="containsText" dxfId="223" priority="224" operator="containsText" text="4- Bajo">
      <formula>NOT(ISERROR(SEARCH("4- Bajo",A46)))</formula>
    </cfRule>
    <cfRule type="containsText" dxfId="222" priority="225" operator="containsText" text="1- Bajo">
      <formula>NOT(ISERROR(SEARCH("1- Bajo",A46)))</formula>
    </cfRule>
  </conditionalFormatting>
  <conditionalFormatting sqref="F46:G46">
    <cfRule type="containsText" dxfId="221" priority="214" operator="containsText" text="3- Moderado">
      <formula>NOT(ISERROR(SEARCH("3- Moderado",F46)))</formula>
    </cfRule>
    <cfRule type="containsText" dxfId="220" priority="215" operator="containsText" text="6- Moderado">
      <formula>NOT(ISERROR(SEARCH("6- Moderado",F46)))</formula>
    </cfRule>
    <cfRule type="containsText" dxfId="219" priority="216" operator="containsText" text="4- Moderado">
      <formula>NOT(ISERROR(SEARCH("4- Moderado",F46)))</formula>
    </cfRule>
    <cfRule type="containsText" dxfId="218" priority="217" operator="containsText" text="3- Bajo">
      <formula>NOT(ISERROR(SEARCH("3- Bajo",F46)))</formula>
    </cfRule>
    <cfRule type="containsText" dxfId="217" priority="218" operator="containsText" text="4- Bajo">
      <formula>NOT(ISERROR(SEARCH("4- Bajo",F46)))</formula>
    </cfRule>
    <cfRule type="containsText" dxfId="216" priority="219" operator="containsText" text="1- Bajo">
      <formula>NOT(ISERROR(SEARCH("1- Bajo",F46)))</formula>
    </cfRule>
  </conditionalFormatting>
  <conditionalFormatting sqref="J46:J50">
    <cfRule type="containsText" dxfId="215" priority="209" operator="containsText" text="Bajo">
      <formula>NOT(ISERROR(SEARCH("Bajo",J46)))</formula>
    </cfRule>
    <cfRule type="containsText" dxfId="214" priority="210" operator="containsText" text="Moderado">
      <formula>NOT(ISERROR(SEARCH("Moderado",J46)))</formula>
    </cfRule>
    <cfRule type="containsText" dxfId="213" priority="211" operator="containsText" text="Alto">
      <formula>NOT(ISERROR(SEARCH("Alto",J46)))</formula>
    </cfRule>
    <cfRule type="containsText" dxfId="212" priority="212" operator="containsText" text="Extremo">
      <formula>NOT(ISERROR(SEARCH("Extremo",J46)))</formula>
    </cfRule>
    <cfRule type="colorScale" priority="213">
      <colorScale>
        <cfvo type="min"/>
        <cfvo type="max"/>
        <color rgb="FFFF7128"/>
        <color rgb="FFFFEF9C"/>
      </colorScale>
    </cfRule>
  </conditionalFormatting>
  <conditionalFormatting sqref="M46:M50">
    <cfRule type="containsText" dxfId="211" priority="184" operator="containsText" text="Moderado">
      <formula>NOT(ISERROR(SEARCH("Moderado",M46)))</formula>
    </cfRule>
    <cfRule type="containsText" dxfId="210" priority="204" operator="containsText" text="Bajo">
      <formula>NOT(ISERROR(SEARCH("Bajo",M46)))</formula>
    </cfRule>
    <cfRule type="containsText" dxfId="209" priority="205" operator="containsText" text="Moderado">
      <formula>NOT(ISERROR(SEARCH("Moderado",M46)))</formula>
    </cfRule>
    <cfRule type="containsText" dxfId="208" priority="206" operator="containsText" text="Alto">
      <formula>NOT(ISERROR(SEARCH("Alto",M46)))</formula>
    </cfRule>
    <cfRule type="containsText" dxfId="207" priority="207" operator="containsText" text="Extremo">
      <formula>NOT(ISERROR(SEARCH("Extremo",M46)))</formula>
    </cfRule>
    <cfRule type="colorScale" priority="208">
      <colorScale>
        <cfvo type="min"/>
        <cfvo type="max"/>
        <color rgb="FFFF7128"/>
        <color rgb="FFFFEF9C"/>
      </colorScale>
    </cfRule>
  </conditionalFormatting>
  <conditionalFormatting sqref="N46">
    <cfRule type="containsText" dxfId="206" priority="198" operator="containsText" text="3- Moderado">
      <formula>NOT(ISERROR(SEARCH("3- Moderado",N46)))</formula>
    </cfRule>
    <cfRule type="containsText" dxfId="205" priority="199" operator="containsText" text="6- Moderado">
      <formula>NOT(ISERROR(SEARCH("6- Moderado",N46)))</formula>
    </cfRule>
    <cfRule type="containsText" dxfId="204" priority="200" operator="containsText" text="4- Moderado">
      <formula>NOT(ISERROR(SEARCH("4- Moderado",N46)))</formula>
    </cfRule>
    <cfRule type="containsText" dxfId="203" priority="201" operator="containsText" text="3- Bajo">
      <formula>NOT(ISERROR(SEARCH("3- Bajo",N46)))</formula>
    </cfRule>
    <cfRule type="containsText" dxfId="202" priority="202" operator="containsText" text="4- Bajo">
      <formula>NOT(ISERROR(SEARCH("4- Bajo",N46)))</formula>
    </cfRule>
    <cfRule type="containsText" dxfId="201" priority="203" operator="containsText" text="1- Bajo">
      <formula>NOT(ISERROR(SEARCH("1- Bajo",N46)))</formula>
    </cfRule>
  </conditionalFormatting>
  <conditionalFormatting sqref="H46:H50">
    <cfRule type="containsText" dxfId="200" priority="185" operator="containsText" text="Muy Alta">
      <formula>NOT(ISERROR(SEARCH("Muy Alta",H46)))</formula>
    </cfRule>
    <cfRule type="containsText" dxfId="199" priority="186" operator="containsText" text="Alta">
      <formula>NOT(ISERROR(SEARCH("Alta",H46)))</formula>
    </cfRule>
    <cfRule type="containsText" dxfId="198" priority="187" operator="containsText" text="Muy Alta">
      <formula>NOT(ISERROR(SEARCH("Muy Alta",H46)))</formula>
    </cfRule>
    <cfRule type="containsText" dxfId="197" priority="192" operator="containsText" text="Muy Baja">
      <formula>NOT(ISERROR(SEARCH("Muy Baja",H46)))</formula>
    </cfRule>
    <cfRule type="containsText" dxfId="196" priority="193" operator="containsText" text="Baja">
      <formula>NOT(ISERROR(SEARCH("Baja",H46)))</formula>
    </cfRule>
    <cfRule type="containsText" dxfId="195" priority="194" operator="containsText" text="Media">
      <formula>NOT(ISERROR(SEARCH("Media",H46)))</formula>
    </cfRule>
    <cfRule type="containsText" dxfId="194" priority="195" operator="containsText" text="Alta">
      <formula>NOT(ISERROR(SEARCH("Alta",H46)))</formula>
    </cfRule>
    <cfRule type="containsText" dxfId="193" priority="197" operator="containsText" text="Muy Alta">
      <formula>NOT(ISERROR(SEARCH("Muy Alta",H46)))</formula>
    </cfRule>
  </conditionalFormatting>
  <conditionalFormatting sqref="I46:I50">
    <cfRule type="containsText" dxfId="192" priority="188" operator="containsText" text="Catastrófico">
      <formula>NOT(ISERROR(SEARCH("Catastrófico",I46)))</formula>
    </cfRule>
    <cfRule type="containsText" dxfId="191" priority="189" operator="containsText" text="Mayor">
      <formula>NOT(ISERROR(SEARCH("Mayor",I46)))</formula>
    </cfRule>
    <cfRule type="containsText" dxfId="190" priority="190" operator="containsText" text="Menor">
      <formula>NOT(ISERROR(SEARCH("Menor",I46)))</formula>
    </cfRule>
    <cfRule type="containsText" dxfId="189" priority="191" operator="containsText" text="Leve">
      <formula>NOT(ISERROR(SEARCH("Leve",I46)))</formula>
    </cfRule>
    <cfRule type="containsText" dxfId="188" priority="196" operator="containsText" text="Moderado">
      <formula>NOT(ISERROR(SEARCH("Moderado",I46)))</formula>
    </cfRule>
  </conditionalFormatting>
  <conditionalFormatting sqref="K46:K50">
    <cfRule type="containsText" dxfId="187" priority="183" operator="containsText" text="Media">
      <formula>NOT(ISERROR(SEARCH("Media",K46)))</formula>
    </cfRule>
  </conditionalFormatting>
  <conditionalFormatting sqref="L46:L50">
    <cfRule type="containsText" dxfId="186" priority="182" operator="containsText" text="Moderado">
      <formula>NOT(ISERROR(SEARCH("Moderado",L46)))</formula>
    </cfRule>
  </conditionalFormatting>
  <conditionalFormatting sqref="J46:J50">
    <cfRule type="containsText" dxfId="185" priority="181" operator="containsText" text="Moderado">
      <formula>NOT(ISERROR(SEARCH("Moderado",J46)))</formula>
    </cfRule>
  </conditionalFormatting>
  <conditionalFormatting sqref="J46:J50">
    <cfRule type="containsText" dxfId="184" priority="179" operator="containsText" text="Bajo">
      <formula>NOT(ISERROR(SEARCH("Bajo",J46)))</formula>
    </cfRule>
    <cfRule type="containsText" dxfId="183" priority="180" operator="containsText" text="Extremo">
      <formula>NOT(ISERROR(SEARCH("Extremo",J46)))</formula>
    </cfRule>
  </conditionalFormatting>
  <conditionalFormatting sqref="K46:K50">
    <cfRule type="containsText" dxfId="182" priority="177" operator="containsText" text="Baja">
      <formula>NOT(ISERROR(SEARCH("Baja",K46)))</formula>
    </cfRule>
    <cfRule type="containsText" dxfId="181" priority="178" operator="containsText" text="Muy Baja">
      <formula>NOT(ISERROR(SEARCH("Muy Baja",K46)))</formula>
    </cfRule>
  </conditionalFormatting>
  <conditionalFormatting sqref="K46:K50">
    <cfRule type="containsText" dxfId="180" priority="175" operator="containsText" text="Muy Alta">
      <formula>NOT(ISERROR(SEARCH("Muy Alta",K46)))</formula>
    </cfRule>
    <cfRule type="containsText" dxfId="179" priority="176" operator="containsText" text="Alta">
      <formula>NOT(ISERROR(SEARCH("Alta",K46)))</formula>
    </cfRule>
  </conditionalFormatting>
  <conditionalFormatting sqref="L46:L50">
    <cfRule type="containsText" dxfId="178" priority="171" operator="containsText" text="Catastrófico">
      <formula>NOT(ISERROR(SEARCH("Catastrófico",L46)))</formula>
    </cfRule>
    <cfRule type="containsText" dxfId="177" priority="172" operator="containsText" text="Mayor">
      <formula>NOT(ISERROR(SEARCH("Mayor",L46)))</formula>
    </cfRule>
    <cfRule type="containsText" dxfId="176" priority="173" operator="containsText" text="Menor">
      <formula>NOT(ISERROR(SEARCH("Menor",L46)))</formula>
    </cfRule>
    <cfRule type="containsText" dxfId="175" priority="174" operator="containsText" text="Leve">
      <formula>NOT(ISERROR(SEARCH("Leve",L46)))</formula>
    </cfRule>
  </conditionalFormatting>
  <conditionalFormatting sqref="K51:L51">
    <cfRule type="containsText" dxfId="174" priority="165" operator="containsText" text="3- Moderado">
      <formula>NOT(ISERROR(SEARCH("3- Moderado",K51)))</formula>
    </cfRule>
    <cfRule type="containsText" dxfId="173" priority="166" operator="containsText" text="6- Moderado">
      <formula>NOT(ISERROR(SEARCH("6- Moderado",K51)))</formula>
    </cfRule>
    <cfRule type="containsText" dxfId="172" priority="167" operator="containsText" text="4- Moderado">
      <formula>NOT(ISERROR(SEARCH("4- Moderado",K51)))</formula>
    </cfRule>
    <cfRule type="containsText" dxfId="171" priority="168" operator="containsText" text="3- Bajo">
      <formula>NOT(ISERROR(SEARCH("3- Bajo",K51)))</formula>
    </cfRule>
    <cfRule type="containsText" dxfId="170" priority="169" operator="containsText" text="4- Bajo">
      <formula>NOT(ISERROR(SEARCH("4- Bajo",K51)))</formula>
    </cfRule>
    <cfRule type="containsText" dxfId="169" priority="170" operator="containsText" text="1- Bajo">
      <formula>NOT(ISERROR(SEARCH("1- Bajo",K51)))</formula>
    </cfRule>
  </conditionalFormatting>
  <conditionalFormatting sqref="H51:I51">
    <cfRule type="containsText" dxfId="168" priority="159" operator="containsText" text="3- Moderado">
      <formula>NOT(ISERROR(SEARCH("3- Moderado",H51)))</formula>
    </cfRule>
    <cfRule type="containsText" dxfId="167" priority="160" operator="containsText" text="6- Moderado">
      <formula>NOT(ISERROR(SEARCH("6- Moderado",H51)))</formula>
    </cfRule>
    <cfRule type="containsText" dxfId="166" priority="161" operator="containsText" text="4- Moderado">
      <formula>NOT(ISERROR(SEARCH("4- Moderado",H51)))</formula>
    </cfRule>
    <cfRule type="containsText" dxfId="165" priority="162" operator="containsText" text="3- Bajo">
      <formula>NOT(ISERROR(SEARCH("3- Bajo",H51)))</formula>
    </cfRule>
    <cfRule type="containsText" dxfId="164" priority="163" operator="containsText" text="4- Bajo">
      <formula>NOT(ISERROR(SEARCH("4- Bajo",H51)))</formula>
    </cfRule>
    <cfRule type="containsText" dxfId="163" priority="164" operator="containsText" text="1- Bajo">
      <formula>NOT(ISERROR(SEARCH("1- Bajo",H51)))</formula>
    </cfRule>
  </conditionalFormatting>
  <conditionalFormatting sqref="A51 C51:E51">
    <cfRule type="containsText" dxfId="162" priority="153" operator="containsText" text="3- Moderado">
      <formula>NOT(ISERROR(SEARCH("3- Moderado",A51)))</formula>
    </cfRule>
    <cfRule type="containsText" dxfId="161" priority="154" operator="containsText" text="6- Moderado">
      <formula>NOT(ISERROR(SEARCH("6- Moderado",A51)))</formula>
    </cfRule>
    <cfRule type="containsText" dxfId="160" priority="155" operator="containsText" text="4- Moderado">
      <formula>NOT(ISERROR(SEARCH("4- Moderado",A51)))</formula>
    </cfRule>
    <cfRule type="containsText" dxfId="159" priority="156" operator="containsText" text="3- Bajo">
      <formula>NOT(ISERROR(SEARCH("3- Bajo",A51)))</formula>
    </cfRule>
    <cfRule type="containsText" dxfId="158" priority="157" operator="containsText" text="4- Bajo">
      <formula>NOT(ISERROR(SEARCH("4- Bajo",A51)))</formula>
    </cfRule>
    <cfRule type="containsText" dxfId="157" priority="158" operator="containsText" text="1- Bajo">
      <formula>NOT(ISERROR(SEARCH("1- Bajo",A51)))</formula>
    </cfRule>
  </conditionalFormatting>
  <conditionalFormatting sqref="F51:G51">
    <cfRule type="containsText" dxfId="156" priority="147" operator="containsText" text="3- Moderado">
      <formula>NOT(ISERROR(SEARCH("3- Moderado",F51)))</formula>
    </cfRule>
    <cfRule type="containsText" dxfId="155" priority="148" operator="containsText" text="6- Moderado">
      <formula>NOT(ISERROR(SEARCH("6- Moderado",F51)))</formula>
    </cfRule>
    <cfRule type="containsText" dxfId="154" priority="149" operator="containsText" text="4- Moderado">
      <formula>NOT(ISERROR(SEARCH("4- Moderado",F51)))</formula>
    </cfRule>
    <cfRule type="containsText" dxfId="153" priority="150" operator="containsText" text="3- Bajo">
      <formula>NOT(ISERROR(SEARCH("3- Bajo",F51)))</formula>
    </cfRule>
    <cfRule type="containsText" dxfId="152" priority="151" operator="containsText" text="4- Bajo">
      <formula>NOT(ISERROR(SEARCH("4- Bajo",F51)))</formula>
    </cfRule>
    <cfRule type="containsText" dxfId="151" priority="152" operator="containsText" text="1- Bajo">
      <formula>NOT(ISERROR(SEARCH("1- Bajo",F51)))</formula>
    </cfRule>
  </conditionalFormatting>
  <conditionalFormatting sqref="J51:J55">
    <cfRule type="containsText" dxfId="150" priority="142" operator="containsText" text="Bajo">
      <formula>NOT(ISERROR(SEARCH("Bajo",J51)))</formula>
    </cfRule>
    <cfRule type="containsText" dxfId="149" priority="143" operator="containsText" text="Moderado">
      <formula>NOT(ISERROR(SEARCH("Moderado",J51)))</formula>
    </cfRule>
    <cfRule type="containsText" dxfId="148" priority="144" operator="containsText" text="Alto">
      <formula>NOT(ISERROR(SEARCH("Alto",J51)))</formula>
    </cfRule>
    <cfRule type="containsText" dxfId="147" priority="145" operator="containsText" text="Extremo">
      <formula>NOT(ISERROR(SEARCH("Extremo",J51)))</formula>
    </cfRule>
    <cfRule type="colorScale" priority="146">
      <colorScale>
        <cfvo type="min"/>
        <cfvo type="max"/>
        <color rgb="FFFF7128"/>
        <color rgb="FFFFEF9C"/>
      </colorScale>
    </cfRule>
  </conditionalFormatting>
  <conditionalFormatting sqref="M51:M55">
    <cfRule type="containsText" dxfId="146" priority="117" operator="containsText" text="Moderado">
      <formula>NOT(ISERROR(SEARCH("Moderado",M51)))</formula>
    </cfRule>
    <cfRule type="containsText" dxfId="145" priority="137" operator="containsText" text="Bajo">
      <formula>NOT(ISERROR(SEARCH("Bajo",M51)))</formula>
    </cfRule>
    <cfRule type="containsText" dxfId="144" priority="138" operator="containsText" text="Moderado">
      <formula>NOT(ISERROR(SEARCH("Moderado",M51)))</formula>
    </cfRule>
    <cfRule type="containsText" dxfId="143" priority="139" operator="containsText" text="Alto">
      <formula>NOT(ISERROR(SEARCH("Alto",M51)))</formula>
    </cfRule>
    <cfRule type="containsText" dxfId="142" priority="140" operator="containsText" text="Extremo">
      <formula>NOT(ISERROR(SEARCH("Extremo",M51)))</formula>
    </cfRule>
    <cfRule type="colorScale" priority="141">
      <colorScale>
        <cfvo type="min"/>
        <cfvo type="max"/>
        <color rgb="FFFF7128"/>
        <color rgb="FFFFEF9C"/>
      </colorScale>
    </cfRule>
  </conditionalFormatting>
  <conditionalFormatting sqref="N51">
    <cfRule type="containsText" dxfId="141" priority="131" operator="containsText" text="3- Moderado">
      <formula>NOT(ISERROR(SEARCH("3- Moderado",N51)))</formula>
    </cfRule>
    <cfRule type="containsText" dxfId="140" priority="132" operator="containsText" text="6- Moderado">
      <formula>NOT(ISERROR(SEARCH("6- Moderado",N51)))</formula>
    </cfRule>
    <cfRule type="containsText" dxfId="139" priority="133" operator="containsText" text="4- Moderado">
      <formula>NOT(ISERROR(SEARCH("4- Moderado",N51)))</formula>
    </cfRule>
    <cfRule type="containsText" dxfId="138" priority="134" operator="containsText" text="3- Bajo">
      <formula>NOT(ISERROR(SEARCH("3- Bajo",N51)))</formula>
    </cfRule>
    <cfRule type="containsText" dxfId="137" priority="135" operator="containsText" text="4- Bajo">
      <formula>NOT(ISERROR(SEARCH("4- Bajo",N51)))</formula>
    </cfRule>
    <cfRule type="containsText" dxfId="136" priority="136" operator="containsText" text="1- Bajo">
      <formula>NOT(ISERROR(SEARCH("1- Bajo",N51)))</formula>
    </cfRule>
  </conditionalFormatting>
  <conditionalFormatting sqref="H51:H55">
    <cfRule type="containsText" dxfId="135" priority="118" operator="containsText" text="Muy Alta">
      <formula>NOT(ISERROR(SEARCH("Muy Alta",H51)))</formula>
    </cfRule>
    <cfRule type="containsText" dxfId="134" priority="119" operator="containsText" text="Alta">
      <formula>NOT(ISERROR(SEARCH("Alta",H51)))</formula>
    </cfRule>
    <cfRule type="containsText" dxfId="133" priority="120" operator="containsText" text="Muy Alta">
      <formula>NOT(ISERROR(SEARCH("Muy Alta",H51)))</formula>
    </cfRule>
    <cfRule type="containsText" dxfId="132" priority="125" operator="containsText" text="Muy Baja">
      <formula>NOT(ISERROR(SEARCH("Muy Baja",H51)))</formula>
    </cfRule>
    <cfRule type="containsText" dxfId="131" priority="126" operator="containsText" text="Baja">
      <formula>NOT(ISERROR(SEARCH("Baja",H51)))</formula>
    </cfRule>
    <cfRule type="containsText" dxfId="130" priority="127" operator="containsText" text="Media">
      <formula>NOT(ISERROR(SEARCH("Media",H51)))</formula>
    </cfRule>
    <cfRule type="containsText" dxfId="129" priority="128" operator="containsText" text="Alta">
      <formula>NOT(ISERROR(SEARCH("Alta",H51)))</formula>
    </cfRule>
    <cfRule type="containsText" dxfId="128" priority="130" operator="containsText" text="Muy Alta">
      <formula>NOT(ISERROR(SEARCH("Muy Alta",H51)))</formula>
    </cfRule>
  </conditionalFormatting>
  <conditionalFormatting sqref="I51:I55">
    <cfRule type="containsText" dxfId="127" priority="121" operator="containsText" text="Catastrófico">
      <formula>NOT(ISERROR(SEARCH("Catastrófico",I51)))</formula>
    </cfRule>
    <cfRule type="containsText" dxfId="126" priority="122" operator="containsText" text="Mayor">
      <formula>NOT(ISERROR(SEARCH("Mayor",I51)))</formula>
    </cfRule>
    <cfRule type="containsText" dxfId="125" priority="123" operator="containsText" text="Menor">
      <formula>NOT(ISERROR(SEARCH("Menor",I51)))</formula>
    </cfRule>
    <cfRule type="containsText" dxfId="124" priority="124" operator="containsText" text="Leve">
      <formula>NOT(ISERROR(SEARCH("Leve",I51)))</formula>
    </cfRule>
    <cfRule type="containsText" dxfId="123" priority="129" operator="containsText" text="Moderado">
      <formula>NOT(ISERROR(SEARCH("Moderado",I51)))</formula>
    </cfRule>
  </conditionalFormatting>
  <conditionalFormatting sqref="K51:K55">
    <cfRule type="containsText" dxfId="122" priority="116" operator="containsText" text="Media">
      <formula>NOT(ISERROR(SEARCH("Media",K51)))</formula>
    </cfRule>
  </conditionalFormatting>
  <conditionalFormatting sqref="L51:L55">
    <cfRule type="containsText" dxfId="121" priority="115" operator="containsText" text="Moderado">
      <formula>NOT(ISERROR(SEARCH("Moderado",L51)))</formula>
    </cfRule>
  </conditionalFormatting>
  <conditionalFormatting sqref="J51:J55">
    <cfRule type="containsText" dxfId="120" priority="114" operator="containsText" text="Moderado">
      <formula>NOT(ISERROR(SEARCH("Moderado",J51)))</formula>
    </cfRule>
  </conditionalFormatting>
  <conditionalFormatting sqref="J51:J55">
    <cfRule type="containsText" dxfId="119" priority="112" operator="containsText" text="Bajo">
      <formula>NOT(ISERROR(SEARCH("Bajo",J51)))</formula>
    </cfRule>
    <cfRule type="containsText" dxfId="118" priority="113" operator="containsText" text="Extremo">
      <formula>NOT(ISERROR(SEARCH("Extremo",J51)))</formula>
    </cfRule>
  </conditionalFormatting>
  <conditionalFormatting sqref="K51:K55">
    <cfRule type="containsText" dxfId="117" priority="110" operator="containsText" text="Baja">
      <formula>NOT(ISERROR(SEARCH("Baja",K51)))</formula>
    </cfRule>
    <cfRule type="containsText" dxfId="116" priority="111" operator="containsText" text="Muy Baja">
      <formula>NOT(ISERROR(SEARCH("Muy Baja",K51)))</formula>
    </cfRule>
  </conditionalFormatting>
  <conditionalFormatting sqref="K51:K55">
    <cfRule type="containsText" dxfId="115" priority="108" operator="containsText" text="Muy Alta">
      <formula>NOT(ISERROR(SEARCH("Muy Alta",K51)))</formula>
    </cfRule>
    <cfRule type="containsText" dxfId="114" priority="109" operator="containsText" text="Alta">
      <formula>NOT(ISERROR(SEARCH("Alta",K51)))</formula>
    </cfRule>
  </conditionalFormatting>
  <conditionalFormatting sqref="L51:L55">
    <cfRule type="containsText" dxfId="113" priority="104" operator="containsText" text="Catastrófico">
      <formula>NOT(ISERROR(SEARCH("Catastrófico",L51)))</formula>
    </cfRule>
    <cfRule type="containsText" dxfId="112" priority="105" operator="containsText" text="Mayor">
      <formula>NOT(ISERROR(SEARCH("Mayor",L51)))</formula>
    </cfRule>
    <cfRule type="containsText" dxfId="111" priority="106" operator="containsText" text="Menor">
      <formula>NOT(ISERROR(SEARCH("Menor",L51)))</formula>
    </cfRule>
    <cfRule type="containsText" dxfId="110" priority="107" operator="containsText" text="Leve">
      <formula>NOT(ISERROR(SEARCH("Leve",L51)))</formula>
    </cfRule>
  </conditionalFormatting>
  <conditionalFormatting sqref="K56:L56">
    <cfRule type="containsText" dxfId="109" priority="98" operator="containsText" text="3- Moderado">
      <formula>NOT(ISERROR(SEARCH("3- Moderado",K56)))</formula>
    </cfRule>
    <cfRule type="containsText" dxfId="108" priority="99" operator="containsText" text="6- Moderado">
      <formula>NOT(ISERROR(SEARCH("6- Moderado",K56)))</formula>
    </cfRule>
    <cfRule type="containsText" dxfId="107" priority="100" operator="containsText" text="4- Moderado">
      <formula>NOT(ISERROR(SEARCH("4- Moderado",K56)))</formula>
    </cfRule>
    <cfRule type="containsText" dxfId="106" priority="101" operator="containsText" text="3- Bajo">
      <formula>NOT(ISERROR(SEARCH("3- Bajo",K56)))</formula>
    </cfRule>
    <cfRule type="containsText" dxfId="105" priority="102" operator="containsText" text="4- Bajo">
      <formula>NOT(ISERROR(SEARCH("4- Bajo",K56)))</formula>
    </cfRule>
    <cfRule type="containsText" dxfId="104" priority="103" operator="containsText" text="1- Bajo">
      <formula>NOT(ISERROR(SEARCH("1- Bajo",K56)))</formula>
    </cfRule>
  </conditionalFormatting>
  <conditionalFormatting sqref="H56:I56">
    <cfRule type="containsText" dxfId="103" priority="92" operator="containsText" text="3- Moderado">
      <formula>NOT(ISERROR(SEARCH("3- Moderado",H56)))</formula>
    </cfRule>
    <cfRule type="containsText" dxfId="102" priority="93" operator="containsText" text="6- Moderado">
      <formula>NOT(ISERROR(SEARCH("6- Moderado",H56)))</formula>
    </cfRule>
    <cfRule type="containsText" dxfId="101" priority="94" operator="containsText" text="4- Moderado">
      <formula>NOT(ISERROR(SEARCH("4- Moderado",H56)))</formula>
    </cfRule>
    <cfRule type="containsText" dxfId="100" priority="95" operator="containsText" text="3- Bajo">
      <formula>NOT(ISERROR(SEARCH("3- Bajo",H56)))</formula>
    </cfRule>
    <cfRule type="containsText" dxfId="99" priority="96" operator="containsText" text="4- Bajo">
      <formula>NOT(ISERROR(SEARCH("4- Bajo",H56)))</formula>
    </cfRule>
    <cfRule type="containsText" dxfId="98" priority="97" operator="containsText" text="1- Bajo">
      <formula>NOT(ISERROR(SEARCH("1- Bajo",H56)))</formula>
    </cfRule>
  </conditionalFormatting>
  <conditionalFormatting sqref="A56 C56:E56">
    <cfRule type="containsText" dxfId="97" priority="86" operator="containsText" text="3- Moderado">
      <formula>NOT(ISERROR(SEARCH("3- Moderado",A56)))</formula>
    </cfRule>
    <cfRule type="containsText" dxfId="96" priority="87" operator="containsText" text="6- Moderado">
      <formula>NOT(ISERROR(SEARCH("6- Moderado",A56)))</formula>
    </cfRule>
    <cfRule type="containsText" dxfId="95" priority="88" operator="containsText" text="4- Moderado">
      <formula>NOT(ISERROR(SEARCH("4- Moderado",A56)))</formula>
    </cfRule>
    <cfRule type="containsText" dxfId="94" priority="89" operator="containsText" text="3- Bajo">
      <formula>NOT(ISERROR(SEARCH("3- Bajo",A56)))</formula>
    </cfRule>
    <cfRule type="containsText" dxfId="93" priority="90" operator="containsText" text="4- Bajo">
      <formula>NOT(ISERROR(SEARCH("4- Bajo",A56)))</formula>
    </cfRule>
    <cfRule type="containsText" dxfId="92" priority="91" operator="containsText" text="1- Bajo">
      <formula>NOT(ISERROR(SEARCH("1- Bajo",A56)))</formula>
    </cfRule>
  </conditionalFormatting>
  <conditionalFormatting sqref="F56:G56">
    <cfRule type="containsText" dxfId="91" priority="80" operator="containsText" text="3- Moderado">
      <formula>NOT(ISERROR(SEARCH("3- Moderado",F56)))</formula>
    </cfRule>
    <cfRule type="containsText" dxfId="90" priority="81" operator="containsText" text="6- Moderado">
      <formula>NOT(ISERROR(SEARCH("6- Moderado",F56)))</formula>
    </cfRule>
    <cfRule type="containsText" dxfId="89" priority="82" operator="containsText" text="4- Moderado">
      <formula>NOT(ISERROR(SEARCH("4- Moderado",F56)))</formula>
    </cfRule>
    <cfRule type="containsText" dxfId="88" priority="83" operator="containsText" text="3- Bajo">
      <formula>NOT(ISERROR(SEARCH("3- Bajo",F56)))</formula>
    </cfRule>
    <cfRule type="containsText" dxfId="87" priority="84" operator="containsText" text="4- Bajo">
      <formula>NOT(ISERROR(SEARCH("4- Bajo",F56)))</formula>
    </cfRule>
    <cfRule type="containsText" dxfId="86" priority="85" operator="containsText" text="1- Bajo">
      <formula>NOT(ISERROR(SEARCH("1- Bajo",F56)))</formula>
    </cfRule>
  </conditionalFormatting>
  <conditionalFormatting sqref="J56:J60">
    <cfRule type="containsText" dxfId="85" priority="75" operator="containsText" text="Bajo">
      <formula>NOT(ISERROR(SEARCH("Bajo",J56)))</formula>
    </cfRule>
    <cfRule type="containsText" dxfId="84" priority="76" operator="containsText" text="Moderado">
      <formula>NOT(ISERROR(SEARCH("Moderado",J56)))</formula>
    </cfRule>
    <cfRule type="containsText" dxfId="83" priority="77" operator="containsText" text="Alto">
      <formula>NOT(ISERROR(SEARCH("Alto",J56)))</formula>
    </cfRule>
    <cfRule type="containsText" dxfId="82" priority="78" operator="containsText" text="Extremo">
      <formula>NOT(ISERROR(SEARCH("Extremo",J56)))</formula>
    </cfRule>
    <cfRule type="colorScale" priority="79">
      <colorScale>
        <cfvo type="min"/>
        <cfvo type="max"/>
        <color rgb="FFFF7128"/>
        <color rgb="FFFFEF9C"/>
      </colorScale>
    </cfRule>
  </conditionalFormatting>
  <conditionalFormatting sqref="M56:M60">
    <cfRule type="containsText" dxfId="81" priority="50" operator="containsText" text="Moderado">
      <formula>NOT(ISERROR(SEARCH("Moderado",M56)))</formula>
    </cfRule>
    <cfRule type="containsText" dxfId="80" priority="70" operator="containsText" text="Bajo">
      <formula>NOT(ISERROR(SEARCH("Bajo",M56)))</formula>
    </cfRule>
    <cfRule type="containsText" dxfId="79" priority="71" operator="containsText" text="Moderado">
      <formula>NOT(ISERROR(SEARCH("Moderado",M56)))</formula>
    </cfRule>
    <cfRule type="containsText" dxfId="78" priority="72" operator="containsText" text="Alto">
      <formula>NOT(ISERROR(SEARCH("Alto",M56)))</formula>
    </cfRule>
    <cfRule type="containsText" dxfId="77" priority="73" operator="containsText" text="Extremo">
      <formula>NOT(ISERROR(SEARCH("Extremo",M56)))</formula>
    </cfRule>
    <cfRule type="colorScale" priority="74">
      <colorScale>
        <cfvo type="min"/>
        <cfvo type="max"/>
        <color rgb="FFFF7128"/>
        <color rgb="FFFFEF9C"/>
      </colorScale>
    </cfRule>
  </conditionalFormatting>
  <conditionalFormatting sqref="N56">
    <cfRule type="containsText" dxfId="76" priority="64" operator="containsText" text="3- Moderado">
      <formula>NOT(ISERROR(SEARCH("3- Moderado",N56)))</formula>
    </cfRule>
    <cfRule type="containsText" dxfId="75" priority="65" operator="containsText" text="6- Moderado">
      <formula>NOT(ISERROR(SEARCH("6- Moderado",N56)))</formula>
    </cfRule>
    <cfRule type="containsText" dxfId="74" priority="66" operator="containsText" text="4- Moderado">
      <formula>NOT(ISERROR(SEARCH("4- Moderado",N56)))</formula>
    </cfRule>
    <cfRule type="containsText" dxfId="73" priority="67" operator="containsText" text="3- Bajo">
      <formula>NOT(ISERROR(SEARCH("3- Bajo",N56)))</formula>
    </cfRule>
    <cfRule type="containsText" dxfId="72" priority="68" operator="containsText" text="4- Bajo">
      <formula>NOT(ISERROR(SEARCH("4- Bajo",N56)))</formula>
    </cfRule>
    <cfRule type="containsText" dxfId="71" priority="69" operator="containsText" text="1- Bajo">
      <formula>NOT(ISERROR(SEARCH("1- Bajo",N56)))</formula>
    </cfRule>
  </conditionalFormatting>
  <conditionalFormatting sqref="H56:H60">
    <cfRule type="containsText" dxfId="70" priority="51" operator="containsText" text="Muy Alta">
      <formula>NOT(ISERROR(SEARCH("Muy Alta",H56)))</formula>
    </cfRule>
    <cfRule type="containsText" dxfId="69" priority="52" operator="containsText" text="Alta">
      <formula>NOT(ISERROR(SEARCH("Alta",H56)))</formula>
    </cfRule>
    <cfRule type="containsText" dxfId="68" priority="53" operator="containsText" text="Muy Alta">
      <formula>NOT(ISERROR(SEARCH("Muy Alta",H56)))</formula>
    </cfRule>
    <cfRule type="containsText" dxfId="67" priority="58" operator="containsText" text="Muy Baja">
      <formula>NOT(ISERROR(SEARCH("Muy Baja",H56)))</formula>
    </cfRule>
    <cfRule type="containsText" dxfId="66" priority="59" operator="containsText" text="Baja">
      <formula>NOT(ISERROR(SEARCH("Baja",H56)))</formula>
    </cfRule>
    <cfRule type="containsText" dxfId="65" priority="60" operator="containsText" text="Media">
      <formula>NOT(ISERROR(SEARCH("Media",H56)))</formula>
    </cfRule>
    <cfRule type="containsText" dxfId="64" priority="61" operator="containsText" text="Alta">
      <formula>NOT(ISERROR(SEARCH("Alta",H56)))</formula>
    </cfRule>
    <cfRule type="containsText" dxfId="63" priority="63" operator="containsText" text="Muy Alta">
      <formula>NOT(ISERROR(SEARCH("Muy Alta",H56)))</formula>
    </cfRule>
  </conditionalFormatting>
  <conditionalFormatting sqref="I56:I60">
    <cfRule type="containsText" dxfId="62" priority="54" operator="containsText" text="Catastrófico">
      <formula>NOT(ISERROR(SEARCH("Catastrófico",I56)))</formula>
    </cfRule>
    <cfRule type="containsText" dxfId="61" priority="55" operator="containsText" text="Mayor">
      <formula>NOT(ISERROR(SEARCH("Mayor",I56)))</formula>
    </cfRule>
    <cfRule type="containsText" dxfId="60" priority="56" operator="containsText" text="Menor">
      <formula>NOT(ISERROR(SEARCH("Menor",I56)))</formula>
    </cfRule>
    <cfRule type="containsText" dxfId="59" priority="57" operator="containsText" text="Leve">
      <formula>NOT(ISERROR(SEARCH("Leve",I56)))</formula>
    </cfRule>
    <cfRule type="containsText" dxfId="58" priority="62" operator="containsText" text="Moderado">
      <formula>NOT(ISERROR(SEARCH("Moderado",I56)))</formula>
    </cfRule>
  </conditionalFormatting>
  <conditionalFormatting sqref="K56:K60">
    <cfRule type="containsText" dxfId="57" priority="49" operator="containsText" text="Media">
      <formula>NOT(ISERROR(SEARCH("Media",K56)))</formula>
    </cfRule>
  </conditionalFormatting>
  <conditionalFormatting sqref="L56:L60">
    <cfRule type="containsText" dxfId="56" priority="48" operator="containsText" text="Moderado">
      <formula>NOT(ISERROR(SEARCH("Moderado",L56)))</formula>
    </cfRule>
  </conditionalFormatting>
  <conditionalFormatting sqref="J56:J60">
    <cfRule type="containsText" dxfId="55" priority="47" operator="containsText" text="Moderado">
      <formula>NOT(ISERROR(SEARCH("Moderado",J56)))</formula>
    </cfRule>
  </conditionalFormatting>
  <conditionalFormatting sqref="J56:J60">
    <cfRule type="containsText" dxfId="54" priority="45" operator="containsText" text="Bajo">
      <formula>NOT(ISERROR(SEARCH("Bajo",J56)))</formula>
    </cfRule>
    <cfRule type="containsText" dxfId="53" priority="46" operator="containsText" text="Extremo">
      <formula>NOT(ISERROR(SEARCH("Extremo",J56)))</formula>
    </cfRule>
  </conditionalFormatting>
  <conditionalFormatting sqref="K56:K60">
    <cfRule type="containsText" dxfId="52" priority="43" operator="containsText" text="Baja">
      <formula>NOT(ISERROR(SEARCH("Baja",K56)))</formula>
    </cfRule>
    <cfRule type="containsText" dxfId="51" priority="44" operator="containsText" text="Muy Baja">
      <formula>NOT(ISERROR(SEARCH("Muy Baja",K56)))</formula>
    </cfRule>
  </conditionalFormatting>
  <conditionalFormatting sqref="K56:K60">
    <cfRule type="containsText" dxfId="50" priority="41" operator="containsText" text="Muy Alta">
      <formula>NOT(ISERROR(SEARCH("Muy Alta",K56)))</formula>
    </cfRule>
    <cfRule type="containsText" dxfId="49" priority="42" operator="containsText" text="Alta">
      <formula>NOT(ISERROR(SEARCH("Alta",K56)))</formula>
    </cfRule>
  </conditionalFormatting>
  <conditionalFormatting sqref="L56:L60">
    <cfRule type="containsText" dxfId="48" priority="37" operator="containsText" text="Catastrófico">
      <formula>NOT(ISERROR(SEARCH("Catastrófico",L56)))</formula>
    </cfRule>
    <cfRule type="containsText" dxfId="47" priority="38" operator="containsText" text="Mayor">
      <formula>NOT(ISERROR(SEARCH("Mayor",L56)))</formula>
    </cfRule>
    <cfRule type="containsText" dxfId="46" priority="39" operator="containsText" text="Menor">
      <formula>NOT(ISERROR(SEARCH("Menor",L56)))</formula>
    </cfRule>
    <cfRule type="containsText" dxfId="45" priority="40" operator="containsText" text="Leve">
      <formula>NOT(ISERROR(SEARCH("Leve",L56)))</formula>
    </cfRule>
  </conditionalFormatting>
  <conditionalFormatting sqref="N21">
    <cfRule type="containsText" dxfId="44" priority="31" operator="containsText" text="3- Moderado">
      <formula>NOT(ISERROR(SEARCH("3- Moderado",N21)))</formula>
    </cfRule>
    <cfRule type="containsText" dxfId="43" priority="32" operator="containsText" text="6- Moderado">
      <formula>NOT(ISERROR(SEARCH("6- Moderado",N21)))</formula>
    </cfRule>
    <cfRule type="containsText" dxfId="42" priority="33" operator="containsText" text="4- Moderado">
      <formula>NOT(ISERROR(SEARCH("4- Moderado",N21)))</formula>
    </cfRule>
    <cfRule type="containsText" dxfId="41" priority="34" operator="containsText" text="3- Bajo">
      <formula>NOT(ISERROR(SEARCH("3- Bajo",N21)))</formula>
    </cfRule>
    <cfRule type="containsText" dxfId="40" priority="35" operator="containsText" text="4- Bajo">
      <formula>NOT(ISERROR(SEARCH("4- Bajo",N21)))</formula>
    </cfRule>
    <cfRule type="containsText" dxfId="39" priority="36" operator="containsText" text="1- Bajo">
      <formula>NOT(ISERROR(SEARCH("1- Bajo",N21)))</formula>
    </cfRule>
  </conditionalFormatting>
  <conditionalFormatting sqref="J10:J25">
    <cfRule type="containsText" dxfId="38" priority="1130" operator="containsText" text="Bajo">
      <formula>NOT(ISERROR(SEARCH("Bajo",J10)))</formula>
    </cfRule>
    <cfRule type="containsText" dxfId="37" priority="1131" operator="containsText" text="Moderado">
      <formula>NOT(ISERROR(SEARCH("Moderado",J10)))</formula>
    </cfRule>
    <cfRule type="containsText" dxfId="36" priority="1132" operator="containsText" text="Alto">
      <formula>NOT(ISERROR(SEARCH("Alto",J10)))</formula>
    </cfRule>
    <cfRule type="containsText" dxfId="35" priority="1133" operator="containsText" text="Extremo">
      <formula>NOT(ISERROR(SEARCH("Extremo",J10)))</formula>
    </cfRule>
    <cfRule type="colorScale" priority="1134">
      <colorScale>
        <cfvo type="min"/>
        <cfvo type="max"/>
        <color rgb="FFFF7128"/>
        <color rgb="FFFFEF9C"/>
      </colorScale>
    </cfRule>
  </conditionalFormatting>
  <conditionalFormatting sqref="M10:M25">
    <cfRule type="containsText" dxfId="34" priority="1140" operator="containsText" text="Moderado">
      <formula>NOT(ISERROR(SEARCH("Moderado",M10)))</formula>
    </cfRule>
    <cfRule type="containsText" dxfId="33" priority="1141" operator="containsText" text="Bajo">
      <formula>NOT(ISERROR(SEARCH("Bajo",M10)))</formula>
    </cfRule>
    <cfRule type="containsText" dxfId="32" priority="1142" operator="containsText" text="Moderado">
      <formula>NOT(ISERROR(SEARCH("Moderado",M10)))</formula>
    </cfRule>
    <cfRule type="containsText" dxfId="31" priority="1143" operator="containsText" text="Alto">
      <formula>NOT(ISERROR(SEARCH("Alto",M10)))</formula>
    </cfRule>
    <cfRule type="containsText" dxfId="30" priority="1144" operator="containsText" text="Extremo">
      <formula>NOT(ISERROR(SEARCH("Extremo",M10)))</formula>
    </cfRule>
    <cfRule type="colorScale" priority="1145">
      <colorScale>
        <cfvo type="min"/>
        <cfvo type="max"/>
        <color rgb="FFFF7128"/>
        <color rgb="FFFFEF9C"/>
      </colorScale>
    </cfRule>
  </conditionalFormatting>
  <conditionalFormatting sqref="B20">
    <cfRule type="containsText" dxfId="29" priority="25" operator="containsText" text="3- Moderado">
      <formula>NOT(ISERROR(SEARCH("3- Moderado",B20)))</formula>
    </cfRule>
    <cfRule type="containsText" dxfId="28" priority="26" operator="containsText" text="6- Moderado">
      <formula>NOT(ISERROR(SEARCH("6- Moderado",B20)))</formula>
    </cfRule>
    <cfRule type="containsText" dxfId="27" priority="27" operator="containsText" text="4- Moderado">
      <formula>NOT(ISERROR(SEARCH("4- Moderado",B20)))</formula>
    </cfRule>
    <cfRule type="containsText" dxfId="26" priority="28" operator="containsText" text="3- Bajo">
      <formula>NOT(ISERROR(SEARCH("3- Bajo",B20)))</formula>
    </cfRule>
    <cfRule type="containsText" dxfId="25" priority="29" operator="containsText" text="4- Bajo">
      <formula>NOT(ISERROR(SEARCH("4- Bajo",B20)))</formula>
    </cfRule>
    <cfRule type="containsText" dxfId="24" priority="30" operator="containsText" text="1- Bajo">
      <formula>NOT(ISERROR(SEARCH("1- Bajo",B20)))</formula>
    </cfRule>
  </conditionalFormatting>
  <conditionalFormatting sqref="F20">
    <cfRule type="containsText" dxfId="23" priority="19" operator="containsText" text="3- Moderado">
      <formula>NOT(ISERROR(SEARCH("3- Moderado",F20)))</formula>
    </cfRule>
    <cfRule type="containsText" dxfId="22" priority="20" operator="containsText" text="6- Moderado">
      <formula>NOT(ISERROR(SEARCH("6- Moderado",F20)))</formula>
    </cfRule>
    <cfRule type="containsText" dxfId="21" priority="21" operator="containsText" text="4- Moderado">
      <formula>NOT(ISERROR(SEARCH("4- Moderado",F20)))</formula>
    </cfRule>
    <cfRule type="containsText" dxfId="20" priority="22" operator="containsText" text="3- Bajo">
      <formula>NOT(ISERROR(SEARCH("3- Bajo",F20)))</formula>
    </cfRule>
    <cfRule type="containsText" dxfId="19" priority="23" operator="containsText" text="4- Bajo">
      <formula>NOT(ISERROR(SEARCH("4- Bajo",F20)))</formula>
    </cfRule>
    <cfRule type="containsText" dxfId="18" priority="24" operator="containsText" text="1- Bajo">
      <formula>NOT(ISERROR(SEARCH("1- Bajo",F20)))</formula>
    </cfRule>
  </conditionalFormatting>
  <conditionalFormatting sqref="E20">
    <cfRule type="containsText" dxfId="17" priority="13" operator="containsText" text="3- Moderado">
      <formula>NOT(ISERROR(SEARCH("3- Moderado",E20)))</formula>
    </cfRule>
    <cfRule type="containsText" dxfId="16" priority="14" operator="containsText" text="6- Moderado">
      <formula>NOT(ISERROR(SEARCH("6- Moderado",E20)))</formula>
    </cfRule>
    <cfRule type="containsText" dxfId="15" priority="15" operator="containsText" text="4- Moderado">
      <formula>NOT(ISERROR(SEARCH("4- Moderado",E20)))</formula>
    </cfRule>
    <cfRule type="containsText" dxfId="14" priority="16" operator="containsText" text="3- Bajo">
      <formula>NOT(ISERROR(SEARCH("3- Bajo",E20)))</formula>
    </cfRule>
    <cfRule type="containsText" dxfId="13" priority="17" operator="containsText" text="4- Bajo">
      <formula>NOT(ISERROR(SEARCH("4- Bajo",E20)))</formula>
    </cfRule>
    <cfRule type="containsText" dxfId="12" priority="18" operator="containsText" text="1- Bajo">
      <formula>NOT(ISERROR(SEARCH("1- Bajo",E20)))</formula>
    </cfRule>
  </conditionalFormatting>
  <conditionalFormatting sqref="D20">
    <cfRule type="containsText" dxfId="11" priority="7" operator="containsText" text="3- Moderado">
      <formula>NOT(ISERROR(SEARCH("3- Moderado",D20)))</formula>
    </cfRule>
    <cfRule type="containsText" dxfId="10" priority="8" operator="containsText" text="6- Moderado">
      <formula>NOT(ISERROR(SEARCH("6- Moderado",D20)))</formula>
    </cfRule>
    <cfRule type="containsText" dxfId="9" priority="9" operator="containsText" text="4- Moderado">
      <formula>NOT(ISERROR(SEARCH("4- Moderado",D20)))</formula>
    </cfRule>
    <cfRule type="containsText" dxfId="8" priority="10" operator="containsText" text="3- Bajo">
      <formula>NOT(ISERROR(SEARCH("3- Bajo",D20)))</formula>
    </cfRule>
    <cfRule type="containsText" dxfId="7" priority="11" operator="containsText" text="4- Bajo">
      <formula>NOT(ISERROR(SEARCH("4- Bajo",D20)))</formula>
    </cfRule>
    <cfRule type="containsText" dxfId="6" priority="12" operator="containsText" text="1- Bajo">
      <formula>NOT(ISERROR(SEARCH("1- Bajo",D20)))</formula>
    </cfRule>
  </conditionalFormatting>
  <conditionalFormatting sqref="C20">
    <cfRule type="containsText" dxfId="5" priority="1" operator="containsText" text="3- Moderado">
      <formula>NOT(ISERROR(SEARCH("3- Moderado",C20)))</formula>
    </cfRule>
    <cfRule type="containsText" dxfId="4" priority="2" operator="containsText" text="6- Moderado">
      <formula>NOT(ISERROR(SEARCH("6- Moderado",C20)))</formula>
    </cfRule>
    <cfRule type="containsText" dxfId="3" priority="3" operator="containsText" text="4- Moderado">
      <formula>NOT(ISERROR(SEARCH("4- Moderado",C20)))</formula>
    </cfRule>
    <cfRule type="containsText" dxfId="2" priority="4" operator="containsText" text="3- Bajo">
      <formula>NOT(ISERROR(SEARCH("3- Bajo",C20)))</formula>
    </cfRule>
    <cfRule type="containsText" dxfId="1" priority="5" operator="containsText" text="4- Bajo">
      <formula>NOT(ISERROR(SEARCH("4- Bajo",C20)))</formula>
    </cfRule>
    <cfRule type="containsText" dxfId="0" priority="6" operator="containsText" text="1- Bajo">
      <formula>NOT(ISERROR(SEARCH("1- Bajo",C20)))</formula>
    </cfRule>
  </conditionalFormatting>
  <dataValidations count="7">
    <dataValidation allowBlank="1" showInputMessage="1" showErrorMessage="1" prompt="Seleccionar el tipo de riesgo teniendo en cuenta que  factor organizaconal afecta. Ver explicacion en hoja " sqref="E8" xr:uid="{818839B7-DBA1-4DFC-B09B-9D5C39BB32F2}"/>
    <dataValidation allowBlank="1" showInputMessage="1" showErrorMessage="1" prompt="Registrar qué factor  que ocasina el riesgo: un facot identtficado el contexto._x000a_O  personas, recursos, estilo de direccion , factores externos, , codiciones ambientales" sqref="F8:G8" xr:uid="{4B5AF167-8733-4969-BCF8-5BFBEB76620D}"/>
    <dataValidation allowBlank="1" showInputMessage="1" showErrorMessage="1" prompt="Que tan factible es que materialize el riesgo?" sqref="H8" xr:uid="{646331C4-05CD-4AF2-9679-AD139B4C8CD7}"/>
    <dataValidation allowBlank="1" showInputMessage="1" showErrorMessage="1" prompt="El grado de afectación puede ser " sqref="I8" xr:uid="{8E6ECDAE-7E70-4E58-8DE8-53796EFC9EE5}"/>
    <dataValidation allowBlank="1" showInputMessage="1" showErrorMessage="1" prompt="Describir las actividades que se van a desarrollar para el proyecto" sqref="O7" xr:uid="{278409F2-0033-42D2-997D-5DEBD1F8214E}"/>
    <dataValidation allowBlank="1" showInputMessage="1" showErrorMessage="1" prompt="Seleccionar si el responsable es el responsable de las acciones es el nivel central" sqref="P7:P8" xr:uid="{819505AA-2C50-4CB7-9D8F-35B28AAC2834}"/>
    <dataValidation allowBlank="1" showInputMessage="1" showErrorMessage="1" prompt="seleccionar si el responsable de ejecutar las acciones es el nivel central" sqref="Q8" xr:uid="{5F08BCD5-4714-4229-AF28-F158C99F8F57}"/>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Luz Mallerly Meneses Romero</cp:lastModifiedBy>
  <dcterms:created xsi:type="dcterms:W3CDTF">2021-04-16T16:11:31Z</dcterms:created>
  <dcterms:modified xsi:type="dcterms:W3CDTF">2024-01-22T19:45:50Z</dcterms:modified>
</cp:coreProperties>
</file>